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50" yWindow="135" windowWidth="10695" windowHeight="9735" tabRatio="498" activeTab="1"/>
  </bookViews>
  <sheets>
    <sheet name="Parámetros" sheetId="38" r:id="rId1"/>
    <sheet name="CUCSS" sheetId="42" r:id="rId2"/>
    <sheet name="GN" sheetId="32" r:id="rId3"/>
    <sheet name="DUAL" sheetId="40" r:id="rId4"/>
    <sheet name="IDC" sheetId="37" r:id="rId5"/>
    <sheet name="Costos CE" sheetId="50" r:id="rId6"/>
    <sheet name="Resumen" sheetId="58" r:id="rId7"/>
    <sheet name="Seguro" sheetId="47" r:id="rId8"/>
    <sheet name="CF personal-GN" sheetId="34" r:id="rId9"/>
    <sheet name="CF personal-DUAL" sheetId="41" r:id="rId10"/>
    <sheet name="sist comb dual" sheetId="43" r:id="rId11"/>
    <sheet name="Abste GN" sheetId="44" r:id="rId12"/>
    <sheet name="planta desmineralizadora" sheetId="45" r:id="rId13"/>
    <sheet name="agua cruda" sheetId="46" r:id="rId14"/>
    <sheet name="PR2005" sheetId="48" r:id="rId15"/>
    <sheet name="CostoSCI" sheetId="53" r:id="rId16"/>
    <sheet name="F_Ajuste" sheetId="49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f" hidden="1">{#N/A,#N/A,TRUE,"INGENIERIA";#N/A,#N/A,TRUE,"COMPRAS";#N/A,#N/A,TRUE,"DIRECCION";#N/A,#N/A,TRUE,"RESUMEN"}</definedName>
    <definedName name="______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____f" hidden="1">{#N/A,#N/A,TRUE,"INGENIERIA";#N/A,#N/A,TRUE,"COMPRAS";#N/A,#N/A,TRUE,"DIRECCION";#N/A,#N/A,TRUE,"RESUMEN"}</definedName>
    <definedName name="____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___d4" hidden="1">{#N/A,#N/A,TRUE,"1842CWN0"}</definedName>
    <definedName name="____d8" hidden="1">{#N/A,#N/A,TRUE,"1842CWN0"}</definedName>
    <definedName name="___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___df9" hidden="1">{#N/A,#N/A,TRUE,"1842CWN0"}</definedName>
    <definedName name="____f" hidden="1">{#N/A,#N/A,TRUE,"INGENIERIA";#N/A,#N/A,TRUE,"COMPRAS";#N/A,#N/A,TRUE,"DIRECCION";#N/A,#N/A,TRUE,"RESUMEN"}</definedName>
    <definedName name="____lns72" hidden="1">{#N/A,#N/A,TRUE,"1842CWN0"}</definedName>
    <definedName name="___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___skf45" hidden="1">{#N/A,#N/A,TRUE,"1842CWN0"}</definedName>
    <definedName name="____sr51" hidden="1">{#N/A,#N/A,TRUE,"INGENIERIA";#N/A,#N/A,TRUE,"COMPRAS";#N/A,#N/A,TRUE,"DIRECCION";#N/A,#N/A,TRUE,"RESUMEN"}</definedName>
    <definedName name="____TP220">'[1]LISTAD0 DE MONTAJES'!$C$33:$C$38</definedName>
    <definedName name="____xs7" hidden="1">{#N/A,#N/A,TRUE,"INGENIERIA";#N/A,#N/A,TRUE,"COMPRAS";#N/A,#N/A,TRUE,"DIRECCION";#N/A,#N/A,TRUE,"RESUMEN"}</definedName>
    <definedName name="___CUA56">#REF!</definedName>
    <definedName name="___d4" hidden="1">{#N/A,#N/A,TRUE,"1842CWN0"}</definedName>
    <definedName name="___d8" hidden="1">{#N/A,#N/A,TRUE,"1842CWN0"}</definedName>
    <definedName name="__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__df9" hidden="1">{#N/A,#N/A,TRUE,"1842CWN0"}</definedName>
    <definedName name="___lns72" hidden="1">{#N/A,#N/A,TRUE,"1842CWN0"}</definedName>
    <definedName name="___QTY1">#REF!</definedName>
    <definedName name="___skf45" hidden="1">{#N/A,#N/A,TRUE,"1842CWN0"}</definedName>
    <definedName name="___sr51" hidden="1">{#N/A,#N/A,TRUE,"INGENIERIA";#N/A,#N/A,TRUE,"COMPRAS";#N/A,#N/A,TRUE,"DIRECCION";#N/A,#N/A,TRUE,"RESUMEN"}</definedName>
    <definedName name="___TP220">'[2]LISTAD0 DE MONTAJES'!$C$33:$C$38</definedName>
    <definedName name="___xs7" hidden="1">{#N/A,#N/A,TRUE,"INGENIERIA";#N/A,#N/A,TRUE,"COMPRAS";#N/A,#N/A,TRUE,"DIRECCION";#N/A,#N/A,TRUE,"RESUMEN"}</definedName>
    <definedName name="__123Graph_A" hidden="1">[3]J!$D$2405:$D$2405</definedName>
    <definedName name="__123Graph_ASISTEMAS" hidden="1">'[4]Tipo de Cambio'!#REF!</definedName>
    <definedName name="__d4" hidden="1">{#N/A,#N/A,TRUE,"1842CWN0"}</definedName>
    <definedName name="__d8" hidden="1">{#N/A,#N/A,TRUE,"1842CWN0"}</definedName>
    <definedName name="_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_df9" hidden="1">{#N/A,#N/A,TRUE,"1842CWN0"}</definedName>
    <definedName name="__f" hidden="1">{"vista 1",#N/A,FALSE,"CMP";"vista 2",#N/A,FALSE,"CMP"}</definedName>
    <definedName name="__lns72" hidden="1">{#N/A,#N/A,TRUE,"1842CWN0"}</definedName>
    <definedName name="_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_skf45" hidden="1">{#N/A,#N/A,TRUE,"1842CWN0"}</definedName>
    <definedName name="__sr51" hidden="1">{#N/A,#N/A,TRUE,"INGENIERIA";#N/A,#N/A,TRUE,"COMPRAS";#N/A,#N/A,TRUE,"DIRECCION";#N/A,#N/A,TRUE,"RESUMEN"}</definedName>
    <definedName name="__TP220">'[2]LISTAD0 DE MONTAJES'!$C$33:$C$38</definedName>
    <definedName name="__xs7" hidden="1">{#N/A,#N/A,TRUE,"INGENIERIA";#N/A,#N/A,TRUE,"COMPRAS";#N/A,#N/A,TRUE,"DIRECCION";#N/A,#N/A,TRUE,"RESUMEN"}</definedName>
    <definedName name="_d4" localSheetId="9" hidden="1">{#N/A,#N/A,TRUE,"1842CWN0"}</definedName>
    <definedName name="_d4" localSheetId="5" hidden="1">{#N/A,#N/A,TRUE,"1842CWN0"}</definedName>
    <definedName name="_d4" localSheetId="3" hidden="1">{#N/A,#N/A,TRUE,"1842CWN0"}</definedName>
    <definedName name="_d4" localSheetId="16" hidden="1">{#N/A,#N/A,TRUE,"1842CWN0"}</definedName>
    <definedName name="_d4" localSheetId="0" hidden="1">{#N/A,#N/A,TRUE,"1842CWN0"}</definedName>
    <definedName name="_d4" localSheetId="14" hidden="1">{#N/A,#N/A,TRUE,"1842CWN0"}</definedName>
    <definedName name="_d4" localSheetId="7" hidden="1">{#N/A,#N/A,TRUE,"1842CWN0"}</definedName>
    <definedName name="_d4" hidden="1">{#N/A,#N/A,TRUE,"1842CWN0"}</definedName>
    <definedName name="_d8" localSheetId="9" hidden="1">{#N/A,#N/A,TRUE,"1842CWN0"}</definedName>
    <definedName name="_d8" localSheetId="5" hidden="1">{#N/A,#N/A,TRUE,"1842CWN0"}</definedName>
    <definedName name="_d8" localSheetId="3" hidden="1">{#N/A,#N/A,TRUE,"1842CWN0"}</definedName>
    <definedName name="_d8" localSheetId="16" hidden="1">{#N/A,#N/A,TRUE,"1842CWN0"}</definedName>
    <definedName name="_d8" localSheetId="0" hidden="1">{#N/A,#N/A,TRUE,"1842CWN0"}</definedName>
    <definedName name="_d8" localSheetId="14" hidden="1">{#N/A,#N/A,TRUE,"1842CWN0"}</definedName>
    <definedName name="_d8" localSheetId="7" hidden="1">{#N/A,#N/A,TRUE,"1842CWN0"}</definedName>
    <definedName name="_d8" hidden="1">{#N/A,#N/A,TRUE,"1842CWN0"}</definedName>
    <definedName name="_df8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8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8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8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8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8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8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9" localSheetId="9" hidden="1">{#N/A,#N/A,TRUE,"1842CWN0"}</definedName>
    <definedName name="_df9" localSheetId="5" hidden="1">{#N/A,#N/A,TRUE,"1842CWN0"}</definedName>
    <definedName name="_df9" localSheetId="3" hidden="1">{#N/A,#N/A,TRUE,"1842CWN0"}</definedName>
    <definedName name="_df9" localSheetId="16" hidden="1">{#N/A,#N/A,TRUE,"1842CWN0"}</definedName>
    <definedName name="_df9" localSheetId="0" hidden="1">{#N/A,#N/A,TRUE,"1842CWN0"}</definedName>
    <definedName name="_df9" localSheetId="14" hidden="1">{#N/A,#N/A,TRUE,"1842CWN0"}</definedName>
    <definedName name="_df9" localSheetId="7" hidden="1">{#N/A,#N/A,TRUE,"1842CWN0"}</definedName>
    <definedName name="_df9" hidden="1">{#N/A,#N/A,TRUE,"1842CWN0"}</definedName>
    <definedName name="_f" localSheetId="9" hidden="1">{#N/A,#N/A,TRUE,"INGENIERIA";#N/A,#N/A,TRUE,"COMPRAS";#N/A,#N/A,TRUE,"DIRECCION";#N/A,#N/A,TRUE,"RESUMEN"}</definedName>
    <definedName name="_f" localSheetId="5" hidden="1">{#N/A,#N/A,TRUE,"INGENIERIA";#N/A,#N/A,TRUE,"COMPRAS";#N/A,#N/A,TRUE,"DIRECCION";#N/A,#N/A,TRUE,"RESUMEN"}</definedName>
    <definedName name="_f" localSheetId="3" hidden="1">{#N/A,#N/A,TRUE,"INGENIERIA";#N/A,#N/A,TRUE,"COMPRAS";#N/A,#N/A,TRUE,"DIRECCION";#N/A,#N/A,TRUE,"RESUMEN"}</definedName>
    <definedName name="_f" localSheetId="16" hidden="1">{#N/A,#N/A,TRUE,"INGENIERIA";#N/A,#N/A,TRUE,"COMPRAS";#N/A,#N/A,TRUE,"DIRECCION";#N/A,#N/A,TRUE,"RESUMEN"}</definedName>
    <definedName name="_f" localSheetId="0" hidden="1">{#N/A,#N/A,TRUE,"INGENIERIA";#N/A,#N/A,TRUE,"COMPRAS";#N/A,#N/A,TRUE,"DIRECCION";#N/A,#N/A,TRUE,"RESUMEN"}</definedName>
    <definedName name="_f" localSheetId="14" hidden="1">{#N/A,#N/A,TRUE,"INGENIERIA";#N/A,#N/A,TRUE,"COMPRAS";#N/A,#N/A,TRUE,"DIRECCION";#N/A,#N/A,TRUE,"RESUMEN"}</definedName>
    <definedName name="_f" localSheetId="7" hidden="1">{#N/A,#N/A,TRUE,"INGENIERIA";#N/A,#N/A,TRUE,"COMPRAS";#N/A,#N/A,TRUE,"DIRECCION";#N/A,#N/A,TRUE,"RESUMEN"}</definedName>
    <definedName name="_f" hidden="1">{#N/A,#N/A,TRUE,"INGENIERIA";#N/A,#N/A,TRUE,"COMPRAS";#N/A,#N/A,TRUE,"DIRECCION";#N/A,#N/A,TRUE,"RESUMEN"}</definedName>
    <definedName name="_Fill" hidden="1">#REF!</definedName>
    <definedName name="_Key1" hidden="1">#REF!</definedName>
    <definedName name="_Key2" hidden="1">'[4]Tipo de Cambio'!#REF!</definedName>
    <definedName name="_lns72" localSheetId="9" hidden="1">{#N/A,#N/A,TRUE,"1842CWN0"}</definedName>
    <definedName name="_lns72" localSheetId="5" hidden="1">{#N/A,#N/A,TRUE,"1842CWN0"}</definedName>
    <definedName name="_lns72" localSheetId="3" hidden="1">{#N/A,#N/A,TRUE,"1842CWN0"}</definedName>
    <definedName name="_lns72" localSheetId="16" hidden="1">{#N/A,#N/A,TRUE,"1842CWN0"}</definedName>
    <definedName name="_lns72" localSheetId="0" hidden="1">{#N/A,#N/A,TRUE,"1842CWN0"}</definedName>
    <definedName name="_lns72" localSheetId="14" hidden="1">{#N/A,#N/A,TRUE,"1842CWN0"}</definedName>
    <definedName name="_lns72" localSheetId="7" hidden="1">{#N/A,#N/A,TRUE,"1842CWN0"}</definedName>
    <definedName name="_lns72" hidden="1">{#N/A,#N/A,TRUE,"1842CWN0"}</definedName>
    <definedName name="_Order1" hidden="1">255</definedName>
    <definedName name="_Order2" hidden="1">255</definedName>
    <definedName name="_Parse_Out" hidden="1">#REF!</definedName>
    <definedName name="_r" localSheetId="9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localSheetId="5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localSheetId="3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localSheetId="16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localSheetId="2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localSheetId="0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localSheetId="14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localSheetId="7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skf45" localSheetId="9" hidden="1">{#N/A,#N/A,TRUE,"1842CWN0"}</definedName>
    <definedName name="_skf45" localSheetId="5" hidden="1">{#N/A,#N/A,TRUE,"1842CWN0"}</definedName>
    <definedName name="_skf45" localSheetId="3" hidden="1">{#N/A,#N/A,TRUE,"1842CWN0"}</definedName>
    <definedName name="_skf45" localSheetId="16" hidden="1">{#N/A,#N/A,TRUE,"1842CWN0"}</definedName>
    <definedName name="_skf45" localSheetId="0" hidden="1">{#N/A,#N/A,TRUE,"1842CWN0"}</definedName>
    <definedName name="_skf45" localSheetId="14" hidden="1">{#N/A,#N/A,TRUE,"1842CWN0"}</definedName>
    <definedName name="_skf45" localSheetId="7" hidden="1">{#N/A,#N/A,TRUE,"1842CWN0"}</definedName>
    <definedName name="_skf45" hidden="1">{#N/A,#N/A,TRUE,"1842CWN0"}</definedName>
    <definedName name="_Sort" hidden="1">#REF!</definedName>
    <definedName name="_sr51" localSheetId="9" hidden="1">{#N/A,#N/A,TRUE,"INGENIERIA";#N/A,#N/A,TRUE,"COMPRAS";#N/A,#N/A,TRUE,"DIRECCION";#N/A,#N/A,TRUE,"RESUMEN"}</definedName>
    <definedName name="_sr51" localSheetId="5" hidden="1">{#N/A,#N/A,TRUE,"INGENIERIA";#N/A,#N/A,TRUE,"COMPRAS";#N/A,#N/A,TRUE,"DIRECCION";#N/A,#N/A,TRUE,"RESUMEN"}</definedName>
    <definedName name="_sr51" localSheetId="3" hidden="1">{#N/A,#N/A,TRUE,"INGENIERIA";#N/A,#N/A,TRUE,"COMPRAS";#N/A,#N/A,TRUE,"DIRECCION";#N/A,#N/A,TRUE,"RESUMEN"}</definedName>
    <definedName name="_sr51" localSheetId="16" hidden="1">{#N/A,#N/A,TRUE,"INGENIERIA";#N/A,#N/A,TRUE,"COMPRAS";#N/A,#N/A,TRUE,"DIRECCION";#N/A,#N/A,TRUE,"RESUMEN"}</definedName>
    <definedName name="_sr51" localSheetId="0" hidden="1">{#N/A,#N/A,TRUE,"INGENIERIA";#N/A,#N/A,TRUE,"COMPRAS";#N/A,#N/A,TRUE,"DIRECCION";#N/A,#N/A,TRUE,"RESUMEN"}</definedName>
    <definedName name="_sr51" localSheetId="14" hidden="1">{#N/A,#N/A,TRUE,"INGENIERIA";#N/A,#N/A,TRUE,"COMPRAS";#N/A,#N/A,TRUE,"DIRECCION";#N/A,#N/A,TRUE,"RESUMEN"}</definedName>
    <definedName name="_sr51" localSheetId="7" hidden="1">{#N/A,#N/A,TRUE,"INGENIERIA";#N/A,#N/A,TRUE,"COMPRAS";#N/A,#N/A,TRUE,"DIRECCION";#N/A,#N/A,TRUE,"RESUMEN"}</definedName>
    <definedName name="_sr51" hidden="1">{#N/A,#N/A,TRUE,"INGENIERIA";#N/A,#N/A,TRUE,"COMPRAS";#N/A,#N/A,TRUE,"DIRECCION";#N/A,#N/A,TRUE,"RESUMEN"}</definedName>
    <definedName name="_TP220" localSheetId="16">'[5]LISTAD0 DE MONTAJES'!$C$33:$C$38</definedName>
    <definedName name="_TP220">'[6]LISTAD0 DE MONTAJES'!$C$33:$C$38</definedName>
    <definedName name="_xs7" localSheetId="9" hidden="1">{#N/A,#N/A,TRUE,"INGENIERIA";#N/A,#N/A,TRUE,"COMPRAS";#N/A,#N/A,TRUE,"DIRECCION";#N/A,#N/A,TRUE,"RESUMEN"}</definedName>
    <definedName name="_xs7" localSheetId="5" hidden="1">{#N/A,#N/A,TRUE,"INGENIERIA";#N/A,#N/A,TRUE,"COMPRAS";#N/A,#N/A,TRUE,"DIRECCION";#N/A,#N/A,TRUE,"RESUMEN"}</definedName>
    <definedName name="_xs7" localSheetId="3" hidden="1">{#N/A,#N/A,TRUE,"INGENIERIA";#N/A,#N/A,TRUE,"COMPRAS";#N/A,#N/A,TRUE,"DIRECCION";#N/A,#N/A,TRUE,"RESUMEN"}</definedName>
    <definedName name="_xs7" localSheetId="16" hidden="1">{#N/A,#N/A,TRUE,"INGENIERIA";#N/A,#N/A,TRUE,"COMPRAS";#N/A,#N/A,TRUE,"DIRECCION";#N/A,#N/A,TRUE,"RESUMEN"}</definedName>
    <definedName name="_xs7" localSheetId="0" hidden="1">{#N/A,#N/A,TRUE,"INGENIERIA";#N/A,#N/A,TRUE,"COMPRAS";#N/A,#N/A,TRUE,"DIRECCION";#N/A,#N/A,TRUE,"RESUMEN"}</definedName>
    <definedName name="_xs7" localSheetId="14" hidden="1">{#N/A,#N/A,TRUE,"INGENIERIA";#N/A,#N/A,TRUE,"COMPRAS";#N/A,#N/A,TRUE,"DIRECCION";#N/A,#N/A,TRUE,"RESUMEN"}</definedName>
    <definedName name="_xs7" localSheetId="7" hidden="1">{#N/A,#N/A,TRUE,"INGENIERIA";#N/A,#N/A,TRUE,"COMPRAS";#N/A,#N/A,TRUE,"DIRECCION";#N/A,#N/A,TRUE,"RESUMEN"}</definedName>
    <definedName name="_xs7" hidden="1">{#N/A,#N/A,TRUE,"INGENIERIA";#N/A,#N/A,TRUE,"COMPRAS";#N/A,#N/A,TRUE,"DIRECCION";#N/A,#N/A,TRUE,"RESUMEN"}</definedName>
    <definedName name="a" localSheetId="9" hidden="1">{#N/A,#N/A,TRUE,"1842CWN0"}</definedName>
    <definedName name="a" localSheetId="5" hidden="1">{#N/A,#N/A,TRUE,"1842CWN0"}</definedName>
    <definedName name="a" localSheetId="3" hidden="1">{#N/A,#N/A,TRUE,"1842CWN0"}</definedName>
    <definedName name="a" localSheetId="16" hidden="1">{#N/A,#N/A,TRUE,"1842CWN0"}</definedName>
    <definedName name="a" localSheetId="0" hidden="1">{#N/A,#N/A,TRUE,"1842CWN0"}</definedName>
    <definedName name="a" localSheetId="14" hidden="1">{#N/A,#N/A,TRUE,"1842CWN0"}</definedName>
    <definedName name="a" localSheetId="7" hidden="1">{#N/A,#N/A,TRUE,"1842CWN0"}</definedName>
    <definedName name="a" hidden="1">{#N/A,#N/A,TRUE,"1842CWN0"}</definedName>
    <definedName name="AA" localSheetId="9" hidden="1">{#N/A,#N/A,TRUE,"INGENIERIA";#N/A,#N/A,TRUE,"COMPRAS";#N/A,#N/A,TRUE,"DIRECCION";#N/A,#N/A,TRUE,"RESUMEN"}</definedName>
    <definedName name="AA" localSheetId="5" hidden="1">{#N/A,#N/A,TRUE,"INGENIERIA";#N/A,#N/A,TRUE,"COMPRAS";#N/A,#N/A,TRUE,"DIRECCION";#N/A,#N/A,TRUE,"RESUMEN"}</definedName>
    <definedName name="AA" localSheetId="3" hidden="1">{#N/A,#N/A,TRUE,"INGENIERIA";#N/A,#N/A,TRUE,"COMPRAS";#N/A,#N/A,TRUE,"DIRECCION";#N/A,#N/A,TRUE,"RESUMEN"}</definedName>
    <definedName name="AA" localSheetId="16" hidden="1">{#N/A,#N/A,TRUE,"INGENIERIA";#N/A,#N/A,TRUE,"COMPRAS";#N/A,#N/A,TRUE,"DIRECCION";#N/A,#N/A,TRUE,"RESUMEN"}</definedName>
    <definedName name="AA" localSheetId="0" hidden="1">{#N/A,#N/A,TRUE,"INGENIERIA";#N/A,#N/A,TRUE,"COMPRAS";#N/A,#N/A,TRUE,"DIRECCION";#N/A,#N/A,TRUE,"RESUMEN"}</definedName>
    <definedName name="AA" localSheetId="14" hidden="1">{#N/A,#N/A,TRUE,"INGENIERIA";#N/A,#N/A,TRUE,"COMPRAS";#N/A,#N/A,TRUE,"DIRECCION";#N/A,#N/A,TRUE,"RESUMEN"}</definedName>
    <definedName name="AA" localSheetId="7" hidden="1">{#N/A,#N/A,TRUE,"INGENIERIA";#N/A,#N/A,TRUE,"COMPRAS";#N/A,#N/A,TRUE,"DIRECCION";#N/A,#N/A,TRUE,"RESUMEN"}</definedName>
    <definedName name="AA" hidden="1">{#N/A,#N/A,TRUE,"INGENIERIA";#N/A,#N/A,TRUE,"COMPRAS";#N/A,#N/A,TRUE,"DIRECCION";#N/A,#N/A,TRUE,"RESUMEN"}</definedName>
    <definedName name="aaa" localSheetId="16" hidden="1">{"vista 1",#N/A,FALSE,"CMP";"vista 2",#N/A,FALSE,"CMP"}</definedName>
    <definedName name="aaa" localSheetId="14" hidden="1">{"vista 1",#N/A,FALSE,"CMP";"vista 2",#N/A,FALSE,"CMP"}</definedName>
    <definedName name="aaa" hidden="1">{"vista 1",#N/A,FALSE,"CMP";"vista 2",#N/A,FALSE,"CMP"}</definedName>
    <definedName name="akfkd" localSheetId="9" hidden="1">{#N/A,#N/A,TRUE,"1842CWN0"}</definedName>
    <definedName name="akfkd" localSheetId="5" hidden="1">{#N/A,#N/A,TRUE,"1842CWN0"}</definedName>
    <definedName name="akfkd" localSheetId="3" hidden="1">{#N/A,#N/A,TRUE,"1842CWN0"}</definedName>
    <definedName name="akfkd" localSheetId="16" hidden="1">{#N/A,#N/A,TRUE,"1842CWN0"}</definedName>
    <definedName name="akfkd" localSheetId="0" hidden="1">{#N/A,#N/A,TRUE,"1842CWN0"}</definedName>
    <definedName name="akfkd" localSheetId="14" hidden="1">{#N/A,#N/A,TRUE,"1842CWN0"}</definedName>
    <definedName name="akfkd" localSheetId="7" hidden="1">{#N/A,#N/A,TRUE,"1842CWN0"}</definedName>
    <definedName name="akfkd" hidden="1">{#N/A,#N/A,TRUE,"1842CWN0"}</definedName>
    <definedName name="_xlnm.Print_Area" localSheetId="11">'Abste GN'!$A$1:$G$61</definedName>
    <definedName name="_xlnm.Print_Area" localSheetId="13">'agua cruda'!$A$1:$G$72</definedName>
    <definedName name="_xlnm.Print_Area" localSheetId="5">'Costos CE'!$C$2:$K$81</definedName>
    <definedName name="_xlnm.Print_Area" localSheetId="3">DUAL!$B$1:$H$75</definedName>
    <definedName name="_xlnm.Print_Area" localSheetId="2">GN!$B$1:$H$70</definedName>
    <definedName name="_xlnm.Print_Area" localSheetId="12">'planta desmineralizadora'!$A$1:$G$72</definedName>
    <definedName name="AREATOTALEDIF">'[7]Conf de S.E.'!$J$1:$J$65536</definedName>
    <definedName name="asea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ea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ea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ea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ea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ea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ea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ea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" localSheetId="9" hidden="1">{#N/A,#N/A,TRUE,"1842CWN0"}</definedName>
    <definedName name="b" localSheetId="5" hidden="1">{#N/A,#N/A,TRUE,"1842CWN0"}</definedName>
    <definedName name="b" localSheetId="3" hidden="1">{#N/A,#N/A,TRUE,"1842CWN0"}</definedName>
    <definedName name="b" localSheetId="16" hidden="1">{#N/A,#N/A,TRUE,"1842CWN0"}</definedName>
    <definedName name="b" localSheetId="0" hidden="1">{#N/A,#N/A,TRUE,"1842CWN0"}</definedName>
    <definedName name="b" localSheetId="14" hidden="1">{#N/A,#N/A,TRUE,"1842CWN0"}</definedName>
    <definedName name="b" localSheetId="7" hidden="1">{#N/A,#N/A,TRUE,"1842CWN0"}</definedName>
    <definedName name="b" hidden="1">{#N/A,#N/A,TRUE,"1842CWN0"}</definedName>
    <definedName name="bb" localSheetId="9" hidden="1">{#N/A,#N/A,TRUE,"INGENIERIA";#N/A,#N/A,TRUE,"COMPRAS";#N/A,#N/A,TRUE,"DIRECCION";#N/A,#N/A,TRUE,"RESUMEN"}</definedName>
    <definedName name="bb" localSheetId="5" hidden="1">{#N/A,#N/A,TRUE,"INGENIERIA";#N/A,#N/A,TRUE,"COMPRAS";#N/A,#N/A,TRUE,"DIRECCION";#N/A,#N/A,TRUE,"RESUMEN"}</definedName>
    <definedName name="bb" localSheetId="3" hidden="1">{#N/A,#N/A,TRUE,"INGENIERIA";#N/A,#N/A,TRUE,"COMPRAS";#N/A,#N/A,TRUE,"DIRECCION";#N/A,#N/A,TRUE,"RESUMEN"}</definedName>
    <definedName name="bb" localSheetId="16" hidden="1">{#N/A,#N/A,TRUE,"INGENIERIA";#N/A,#N/A,TRUE,"COMPRAS";#N/A,#N/A,TRUE,"DIRECCION";#N/A,#N/A,TRUE,"RESUMEN"}</definedName>
    <definedName name="bb" localSheetId="0" hidden="1">{#N/A,#N/A,TRUE,"INGENIERIA";#N/A,#N/A,TRUE,"COMPRAS";#N/A,#N/A,TRUE,"DIRECCION";#N/A,#N/A,TRUE,"RESUMEN"}</definedName>
    <definedName name="bb" localSheetId="14" hidden="1">{#N/A,#N/A,TRUE,"INGENIERIA";#N/A,#N/A,TRUE,"COMPRAS";#N/A,#N/A,TRUE,"DIRECCION";#N/A,#N/A,TRUE,"RESUMEN"}</definedName>
    <definedName name="bb" localSheetId="7" hidden="1">{#N/A,#N/A,TRUE,"INGENIERIA";#N/A,#N/A,TRUE,"COMPRAS";#N/A,#N/A,TRUE,"DIRECCION";#N/A,#N/A,TRUE,"RESUMEN"}</definedName>
    <definedName name="bb" hidden="1">{#N/A,#N/A,TRUE,"INGENIERIA";#N/A,#N/A,TRUE,"COMPRAS";#N/A,#N/A,TRUE,"DIRECCION";#N/A,#N/A,TRUE,"RESUMEN"}</definedName>
    <definedName name="bbc" localSheetId="9" hidden="1">{#N/A,#N/A,TRUE,"1842CWN0"}</definedName>
    <definedName name="bbc" localSheetId="5" hidden="1">{#N/A,#N/A,TRUE,"1842CWN0"}</definedName>
    <definedName name="bbc" localSheetId="3" hidden="1">{#N/A,#N/A,TRUE,"1842CWN0"}</definedName>
    <definedName name="bbc" localSheetId="16" hidden="1">{#N/A,#N/A,TRUE,"1842CWN0"}</definedName>
    <definedName name="bbc" localSheetId="0" hidden="1">{#N/A,#N/A,TRUE,"1842CWN0"}</definedName>
    <definedName name="bbc" localSheetId="14" hidden="1">{#N/A,#N/A,TRUE,"1842CWN0"}</definedName>
    <definedName name="bbc" localSheetId="7" hidden="1">{#N/A,#N/A,TRUE,"1842CWN0"}</definedName>
    <definedName name="bbc" hidden="1">{#N/A,#N/A,TRUE,"1842CWN0"}</definedName>
    <definedName name="bhd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hd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hd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hd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hd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hd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hd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hd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cc" localSheetId="9" hidden="1">{#N/A,#N/A,TRUE,"1842CWN0"}</definedName>
    <definedName name="cc" localSheetId="5" hidden="1">{#N/A,#N/A,TRUE,"1842CWN0"}</definedName>
    <definedName name="cc" localSheetId="3" hidden="1">{#N/A,#N/A,TRUE,"1842CWN0"}</definedName>
    <definedName name="cc" localSheetId="16" hidden="1">{#N/A,#N/A,TRUE,"1842CWN0"}</definedName>
    <definedName name="cc" localSheetId="0" hidden="1">{#N/A,#N/A,TRUE,"1842CWN0"}</definedName>
    <definedName name="cc" localSheetId="14" hidden="1">{#N/A,#N/A,TRUE,"1842CWN0"}</definedName>
    <definedName name="cc" localSheetId="7" hidden="1">{#N/A,#N/A,TRUE,"1842CWN0"}</definedName>
    <definedName name="cc" hidden="1">{#N/A,#N/A,TRUE,"1842CWN0"}</definedName>
    <definedName name="CLIENTE">"Cuadro de edición 20"</definedName>
    <definedName name="CODSE">'[7]Conf de S.E.'!$B$1:$B$65536</definedName>
    <definedName name="Criteria_MI">[8]civ_roma!$C$803:$G$804</definedName>
    <definedName name="d" localSheetId="9" hidden="1">{#N/A,#N/A,TRUE,"INGENIERIA";#N/A,#N/A,TRUE,"COMPRAS";#N/A,#N/A,TRUE,"DIRECCION";#N/A,#N/A,TRUE,"RESUMEN"}</definedName>
    <definedName name="d" localSheetId="5" hidden="1">{#N/A,#N/A,TRUE,"INGENIERIA";#N/A,#N/A,TRUE,"COMPRAS";#N/A,#N/A,TRUE,"DIRECCION";#N/A,#N/A,TRUE,"RESUMEN"}</definedName>
    <definedName name="d" localSheetId="3" hidden="1">{#N/A,#N/A,TRUE,"INGENIERIA";#N/A,#N/A,TRUE,"COMPRAS";#N/A,#N/A,TRUE,"DIRECCION";#N/A,#N/A,TRUE,"RESUMEN"}</definedName>
    <definedName name="d" localSheetId="16" hidden="1">{#N/A,#N/A,TRUE,"INGENIERIA";#N/A,#N/A,TRUE,"COMPRAS";#N/A,#N/A,TRUE,"DIRECCION";#N/A,#N/A,TRUE,"RESUMEN"}</definedName>
    <definedName name="d" localSheetId="0" hidden="1">{#N/A,#N/A,TRUE,"INGENIERIA";#N/A,#N/A,TRUE,"COMPRAS";#N/A,#N/A,TRUE,"DIRECCION";#N/A,#N/A,TRUE,"RESUMEN"}</definedName>
    <definedName name="d" localSheetId="14" hidden="1">{#N/A,#N/A,TRUE,"INGENIERIA";#N/A,#N/A,TRUE,"COMPRAS";#N/A,#N/A,TRUE,"DIRECCION";#N/A,#N/A,TRUE,"RESUMEN"}</definedName>
    <definedName name="d" localSheetId="7" hidden="1">{#N/A,#N/A,TRUE,"INGENIERIA";#N/A,#N/A,TRUE,"COMPRAS";#N/A,#N/A,TRUE,"DIRECCION";#N/A,#N/A,TRUE,"RESUMEN"}</definedName>
    <definedName name="d" hidden="1">{#N/A,#N/A,TRUE,"INGENIERIA";#N/A,#N/A,TRUE,"COMPRAS";#N/A,#N/A,TRUE,"DIRECCION";#N/A,#N/A,TRUE,"RESUMEN"}</definedName>
    <definedName name="Database_MI">[8]civ_roma!$C$9:$G$799</definedName>
    <definedName name="DDD" localSheetId="9" hidden="1">{#N/A,#N/A,TRUE,"1842CWN0"}</definedName>
    <definedName name="DDD" localSheetId="5" hidden="1">{#N/A,#N/A,TRUE,"1842CWN0"}</definedName>
    <definedName name="DDD" localSheetId="3" hidden="1">{#N/A,#N/A,TRUE,"1842CWN0"}</definedName>
    <definedName name="DDD" localSheetId="16" hidden="1">{#N/A,#N/A,TRUE,"1842CWN0"}</definedName>
    <definedName name="DDD" localSheetId="0" hidden="1">{#N/A,#N/A,TRUE,"1842CWN0"}</definedName>
    <definedName name="DDD" localSheetId="14" hidden="1">{#N/A,#N/A,TRUE,"1842CWN0"}</definedName>
    <definedName name="DDD" localSheetId="7" hidden="1">{#N/A,#N/A,TRUE,"1842CWN0"}</definedName>
    <definedName name="DDD" hidden="1">{#N/A,#N/A,TRUE,"1842CWN0"}</definedName>
    <definedName name="ddf" localSheetId="9" hidden="1">{#N/A,#N/A,TRUE,"INGENIERIA";#N/A,#N/A,TRUE,"COMPRAS";#N/A,#N/A,TRUE,"DIRECCION";#N/A,#N/A,TRUE,"RESUMEN"}</definedName>
    <definedName name="ddf" localSheetId="5" hidden="1">{#N/A,#N/A,TRUE,"INGENIERIA";#N/A,#N/A,TRUE,"COMPRAS";#N/A,#N/A,TRUE,"DIRECCION";#N/A,#N/A,TRUE,"RESUMEN"}</definedName>
    <definedName name="ddf" localSheetId="3" hidden="1">{#N/A,#N/A,TRUE,"INGENIERIA";#N/A,#N/A,TRUE,"COMPRAS";#N/A,#N/A,TRUE,"DIRECCION";#N/A,#N/A,TRUE,"RESUMEN"}</definedName>
    <definedName name="ddf" localSheetId="16" hidden="1">{#N/A,#N/A,TRUE,"INGENIERIA";#N/A,#N/A,TRUE,"COMPRAS";#N/A,#N/A,TRUE,"DIRECCION";#N/A,#N/A,TRUE,"RESUMEN"}</definedName>
    <definedName name="ddf" localSheetId="0" hidden="1">{#N/A,#N/A,TRUE,"INGENIERIA";#N/A,#N/A,TRUE,"COMPRAS";#N/A,#N/A,TRUE,"DIRECCION";#N/A,#N/A,TRUE,"RESUMEN"}</definedName>
    <definedName name="ddf" localSheetId="14" hidden="1">{#N/A,#N/A,TRUE,"INGENIERIA";#N/A,#N/A,TRUE,"COMPRAS";#N/A,#N/A,TRUE,"DIRECCION";#N/A,#N/A,TRUE,"RESUMEN"}</definedName>
    <definedName name="ddf" localSheetId="7" hidden="1">{#N/A,#N/A,TRUE,"INGENIERIA";#N/A,#N/A,TRUE,"COMPRAS";#N/A,#N/A,TRUE,"DIRECCION";#N/A,#N/A,TRUE,"RESUMEN"}</definedName>
    <definedName name="ddf" hidden="1">{#N/A,#N/A,TRUE,"INGENIERIA";#N/A,#N/A,TRUE,"COMPRAS";#N/A,#N/A,TRUE,"DIRECCION";#N/A,#N/A,TRUE,"RESUMEN"}</definedName>
    <definedName name="ddvom" localSheetId="9" hidden="1">{#N/A,#N/A,TRUE,"1842CWN0"}</definedName>
    <definedName name="ddvom" localSheetId="5" hidden="1">{#N/A,#N/A,TRUE,"1842CWN0"}</definedName>
    <definedName name="ddvom" localSheetId="3" hidden="1">{#N/A,#N/A,TRUE,"1842CWN0"}</definedName>
    <definedName name="ddvom" localSheetId="16" hidden="1">{#N/A,#N/A,TRUE,"1842CWN0"}</definedName>
    <definedName name="ddvom" localSheetId="0" hidden="1">{#N/A,#N/A,TRUE,"1842CWN0"}</definedName>
    <definedName name="ddvom" localSheetId="14" hidden="1">{#N/A,#N/A,TRUE,"1842CWN0"}</definedName>
    <definedName name="ddvom" localSheetId="7" hidden="1">{#N/A,#N/A,TRUE,"1842CWN0"}</definedName>
    <definedName name="ddvom" hidden="1">{#N/A,#N/A,TRUE,"1842CWN0"}</definedName>
    <definedName name="dfg" localSheetId="9" hidden="1">{#N/A,#N/A,TRUE,"1842CWN0"}</definedName>
    <definedName name="dfg" localSheetId="5" hidden="1">{#N/A,#N/A,TRUE,"1842CWN0"}</definedName>
    <definedName name="dfg" localSheetId="3" hidden="1">{#N/A,#N/A,TRUE,"1842CWN0"}</definedName>
    <definedName name="dfg" localSheetId="16" hidden="1">{#N/A,#N/A,TRUE,"1842CWN0"}</definedName>
    <definedName name="dfg" localSheetId="0" hidden="1">{#N/A,#N/A,TRUE,"1842CWN0"}</definedName>
    <definedName name="dfg" localSheetId="14" hidden="1">{#N/A,#N/A,TRUE,"1842CWN0"}</definedName>
    <definedName name="dfg" localSheetId="7" hidden="1">{#N/A,#N/A,TRUE,"1842CWN0"}</definedName>
    <definedName name="dfg" hidden="1">{#N/A,#N/A,TRUE,"1842CWN0"}</definedName>
    <definedName name="dfj" localSheetId="9" hidden="1">{#N/A,#N/A,TRUE,"INGENIERIA";#N/A,#N/A,TRUE,"COMPRAS";#N/A,#N/A,TRUE,"DIRECCION";#N/A,#N/A,TRUE,"RESUMEN"}</definedName>
    <definedName name="dfj" localSheetId="5" hidden="1">{#N/A,#N/A,TRUE,"INGENIERIA";#N/A,#N/A,TRUE,"COMPRAS";#N/A,#N/A,TRUE,"DIRECCION";#N/A,#N/A,TRUE,"RESUMEN"}</definedName>
    <definedName name="dfj" localSheetId="3" hidden="1">{#N/A,#N/A,TRUE,"INGENIERIA";#N/A,#N/A,TRUE,"COMPRAS";#N/A,#N/A,TRUE,"DIRECCION";#N/A,#N/A,TRUE,"RESUMEN"}</definedName>
    <definedName name="dfj" localSheetId="16" hidden="1">{#N/A,#N/A,TRUE,"INGENIERIA";#N/A,#N/A,TRUE,"COMPRAS";#N/A,#N/A,TRUE,"DIRECCION";#N/A,#N/A,TRUE,"RESUMEN"}</definedName>
    <definedName name="dfj" localSheetId="0" hidden="1">{#N/A,#N/A,TRUE,"INGENIERIA";#N/A,#N/A,TRUE,"COMPRAS";#N/A,#N/A,TRUE,"DIRECCION";#N/A,#N/A,TRUE,"RESUMEN"}</definedName>
    <definedName name="dfj" localSheetId="14" hidden="1">{#N/A,#N/A,TRUE,"INGENIERIA";#N/A,#N/A,TRUE,"COMPRAS";#N/A,#N/A,TRUE,"DIRECCION";#N/A,#N/A,TRUE,"RESUMEN"}</definedName>
    <definedName name="dfj" localSheetId="7" hidden="1">{#N/A,#N/A,TRUE,"INGENIERIA";#N/A,#N/A,TRUE,"COMPRAS";#N/A,#N/A,TRUE,"DIRECCION";#N/A,#N/A,TRUE,"RESUMEN"}</definedName>
    <definedName name="dfj" hidden="1">{#N/A,#N/A,TRUE,"INGENIERIA";#N/A,#N/A,TRUE,"COMPRAS";#N/A,#N/A,TRUE,"DIRECCION";#N/A,#N/A,TRUE,"RESUMEN"}</definedName>
    <definedName name="dgasd" localSheetId="9" hidden="1">{#N/A,#N/A,TRUE,"1842CWN0"}</definedName>
    <definedName name="dgasd" localSheetId="5" hidden="1">{#N/A,#N/A,TRUE,"1842CWN0"}</definedName>
    <definedName name="dgasd" localSheetId="3" hidden="1">{#N/A,#N/A,TRUE,"1842CWN0"}</definedName>
    <definedName name="dgasd" localSheetId="16" hidden="1">{#N/A,#N/A,TRUE,"1842CWN0"}</definedName>
    <definedName name="dgasd" localSheetId="0" hidden="1">{#N/A,#N/A,TRUE,"1842CWN0"}</definedName>
    <definedName name="dgasd" localSheetId="14" hidden="1">{#N/A,#N/A,TRUE,"1842CWN0"}</definedName>
    <definedName name="dgasd" localSheetId="7" hidden="1">{#N/A,#N/A,TRUE,"1842CWN0"}</definedName>
    <definedName name="dgasd" hidden="1">{#N/A,#N/A,TRUE,"1842CWN0"}</definedName>
    <definedName name="dgasg" localSheetId="9" hidden="1">{#N/A,#N/A,TRUE,"INGENIERIA";#N/A,#N/A,TRUE,"COMPRAS";#N/A,#N/A,TRUE,"DIRECCION";#N/A,#N/A,TRUE,"RESUMEN"}</definedName>
    <definedName name="dgasg" localSheetId="5" hidden="1">{#N/A,#N/A,TRUE,"INGENIERIA";#N/A,#N/A,TRUE,"COMPRAS";#N/A,#N/A,TRUE,"DIRECCION";#N/A,#N/A,TRUE,"RESUMEN"}</definedName>
    <definedName name="dgasg" localSheetId="3" hidden="1">{#N/A,#N/A,TRUE,"INGENIERIA";#N/A,#N/A,TRUE,"COMPRAS";#N/A,#N/A,TRUE,"DIRECCION";#N/A,#N/A,TRUE,"RESUMEN"}</definedName>
    <definedName name="dgasg" localSheetId="16" hidden="1">{#N/A,#N/A,TRUE,"INGENIERIA";#N/A,#N/A,TRUE,"COMPRAS";#N/A,#N/A,TRUE,"DIRECCION";#N/A,#N/A,TRUE,"RESUMEN"}</definedName>
    <definedName name="dgasg" localSheetId="0" hidden="1">{#N/A,#N/A,TRUE,"INGENIERIA";#N/A,#N/A,TRUE,"COMPRAS";#N/A,#N/A,TRUE,"DIRECCION";#N/A,#N/A,TRUE,"RESUMEN"}</definedName>
    <definedName name="dgasg" localSheetId="14" hidden="1">{#N/A,#N/A,TRUE,"INGENIERIA";#N/A,#N/A,TRUE,"COMPRAS";#N/A,#N/A,TRUE,"DIRECCION";#N/A,#N/A,TRUE,"RESUMEN"}</definedName>
    <definedName name="dgasg" localSheetId="7" hidden="1">{#N/A,#N/A,TRUE,"INGENIERIA";#N/A,#N/A,TRUE,"COMPRAS";#N/A,#N/A,TRUE,"DIRECCION";#N/A,#N/A,TRUE,"RESUMEN"}</definedName>
    <definedName name="dgasg" hidden="1">{#N/A,#N/A,TRUE,"INGENIERIA";#N/A,#N/A,TRUE,"COMPRAS";#N/A,#N/A,TRUE,"DIRECCION";#N/A,#N/A,TRUE,"RESUMEN"}</definedName>
    <definedName name="dhjdb53" localSheetId="9" hidden="1">{#N/A,#N/A,TRUE,"1842CWN0"}</definedName>
    <definedName name="dhjdb53" localSheetId="5" hidden="1">{#N/A,#N/A,TRUE,"1842CWN0"}</definedName>
    <definedName name="dhjdb53" localSheetId="3" hidden="1">{#N/A,#N/A,TRUE,"1842CWN0"}</definedName>
    <definedName name="dhjdb53" localSheetId="16" hidden="1">{#N/A,#N/A,TRUE,"1842CWN0"}</definedName>
    <definedName name="dhjdb53" localSheetId="0" hidden="1">{#N/A,#N/A,TRUE,"1842CWN0"}</definedName>
    <definedName name="dhjdb53" localSheetId="14" hidden="1">{#N/A,#N/A,TRUE,"1842CWN0"}</definedName>
    <definedName name="dhjdb53" localSheetId="7" hidden="1">{#N/A,#N/A,TRUE,"1842CWN0"}</definedName>
    <definedName name="dhjdb53" hidden="1">{#N/A,#N/A,TRUE,"1842CWN0"}</definedName>
    <definedName name="djdbsc" localSheetId="9" hidden="1">{#N/A,#N/A,TRUE,"1842CWN0"}</definedName>
    <definedName name="djdbsc" localSheetId="5" hidden="1">{#N/A,#N/A,TRUE,"1842CWN0"}</definedName>
    <definedName name="djdbsc" localSheetId="3" hidden="1">{#N/A,#N/A,TRUE,"1842CWN0"}</definedName>
    <definedName name="djdbsc" localSheetId="16" hidden="1">{#N/A,#N/A,TRUE,"1842CWN0"}</definedName>
    <definedName name="djdbsc" localSheetId="0" hidden="1">{#N/A,#N/A,TRUE,"1842CWN0"}</definedName>
    <definedName name="djdbsc" localSheetId="14" hidden="1">{#N/A,#N/A,TRUE,"1842CWN0"}</definedName>
    <definedName name="djdbsc" localSheetId="7" hidden="1">{#N/A,#N/A,TRUE,"1842CWN0"}</definedName>
    <definedName name="djdbsc" hidden="1">{#N/A,#N/A,TRUE,"1842CWN0"}</definedName>
    <definedName name="djkdhbdv" localSheetId="9" hidden="1">{#N/A,#N/A,TRUE,"1842CWN0"}</definedName>
    <definedName name="djkdhbdv" localSheetId="5" hidden="1">{#N/A,#N/A,TRUE,"1842CWN0"}</definedName>
    <definedName name="djkdhbdv" localSheetId="3" hidden="1">{#N/A,#N/A,TRUE,"1842CWN0"}</definedName>
    <definedName name="djkdhbdv" localSheetId="16" hidden="1">{#N/A,#N/A,TRUE,"1842CWN0"}</definedName>
    <definedName name="djkdhbdv" localSheetId="0" hidden="1">{#N/A,#N/A,TRUE,"1842CWN0"}</definedName>
    <definedName name="djkdhbdv" localSheetId="14" hidden="1">{#N/A,#N/A,TRUE,"1842CWN0"}</definedName>
    <definedName name="djkdhbdv" localSheetId="7" hidden="1">{#N/A,#N/A,TRUE,"1842CWN0"}</definedName>
    <definedName name="djkdhbdv" hidden="1">{#N/A,#N/A,TRUE,"1842CWN0"}</definedName>
    <definedName name="dkdk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kdk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kdk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kdk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kdk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kdk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kdk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kdk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ldjdb" localSheetId="9" hidden="1">{#N/A,#N/A,TRUE,"INGENIERIA";#N/A,#N/A,TRUE,"COMPRAS";#N/A,#N/A,TRUE,"DIRECCION";#N/A,#N/A,TRUE,"RESUMEN"}</definedName>
    <definedName name="dldjdb" localSheetId="5" hidden="1">{#N/A,#N/A,TRUE,"INGENIERIA";#N/A,#N/A,TRUE,"COMPRAS";#N/A,#N/A,TRUE,"DIRECCION";#N/A,#N/A,TRUE,"RESUMEN"}</definedName>
    <definedName name="dldjdb" localSheetId="3" hidden="1">{#N/A,#N/A,TRUE,"INGENIERIA";#N/A,#N/A,TRUE,"COMPRAS";#N/A,#N/A,TRUE,"DIRECCION";#N/A,#N/A,TRUE,"RESUMEN"}</definedName>
    <definedName name="dldjdb" localSheetId="16" hidden="1">{#N/A,#N/A,TRUE,"INGENIERIA";#N/A,#N/A,TRUE,"COMPRAS";#N/A,#N/A,TRUE,"DIRECCION";#N/A,#N/A,TRUE,"RESUMEN"}</definedName>
    <definedName name="dldjdb" localSheetId="0" hidden="1">{#N/A,#N/A,TRUE,"INGENIERIA";#N/A,#N/A,TRUE,"COMPRAS";#N/A,#N/A,TRUE,"DIRECCION";#N/A,#N/A,TRUE,"RESUMEN"}</definedName>
    <definedName name="dldjdb" localSheetId="14" hidden="1">{#N/A,#N/A,TRUE,"INGENIERIA";#N/A,#N/A,TRUE,"COMPRAS";#N/A,#N/A,TRUE,"DIRECCION";#N/A,#N/A,TRUE,"RESUMEN"}</definedName>
    <definedName name="dldjdb" localSheetId="7" hidden="1">{#N/A,#N/A,TRUE,"INGENIERIA";#N/A,#N/A,TRUE,"COMPRAS";#N/A,#N/A,TRUE,"DIRECCION";#N/A,#N/A,TRUE,"RESUMEN"}</definedName>
    <definedName name="dldjdb" hidden="1">{#N/A,#N/A,TRUE,"INGENIERIA";#N/A,#N/A,TRUE,"COMPRAS";#N/A,#N/A,TRUE,"DIRECCION";#N/A,#N/A,TRUE,"RESUMEN"}</definedName>
    <definedName name="dvklsbn" localSheetId="9" hidden="1">{#N/A,#N/A,TRUE,"INGENIERIA";#N/A,#N/A,TRUE,"COMPRAS";#N/A,#N/A,TRUE,"DIRECCION";#N/A,#N/A,TRUE,"RESUMEN"}</definedName>
    <definedName name="dvklsbn" localSheetId="5" hidden="1">{#N/A,#N/A,TRUE,"INGENIERIA";#N/A,#N/A,TRUE,"COMPRAS";#N/A,#N/A,TRUE,"DIRECCION";#N/A,#N/A,TRUE,"RESUMEN"}</definedName>
    <definedName name="dvklsbn" localSheetId="3" hidden="1">{#N/A,#N/A,TRUE,"INGENIERIA";#N/A,#N/A,TRUE,"COMPRAS";#N/A,#N/A,TRUE,"DIRECCION";#N/A,#N/A,TRUE,"RESUMEN"}</definedName>
    <definedName name="dvklsbn" localSheetId="16" hidden="1">{#N/A,#N/A,TRUE,"INGENIERIA";#N/A,#N/A,TRUE,"COMPRAS";#N/A,#N/A,TRUE,"DIRECCION";#N/A,#N/A,TRUE,"RESUMEN"}</definedName>
    <definedName name="dvklsbn" localSheetId="0" hidden="1">{#N/A,#N/A,TRUE,"INGENIERIA";#N/A,#N/A,TRUE,"COMPRAS";#N/A,#N/A,TRUE,"DIRECCION";#N/A,#N/A,TRUE,"RESUMEN"}</definedName>
    <definedName name="dvklsbn" localSheetId="14" hidden="1">{#N/A,#N/A,TRUE,"INGENIERIA";#N/A,#N/A,TRUE,"COMPRAS";#N/A,#N/A,TRUE,"DIRECCION";#N/A,#N/A,TRUE,"RESUMEN"}</definedName>
    <definedName name="dvklsbn" localSheetId="7" hidden="1">{#N/A,#N/A,TRUE,"INGENIERIA";#N/A,#N/A,TRUE,"COMPRAS";#N/A,#N/A,TRUE,"DIRECCION";#N/A,#N/A,TRUE,"RESUMEN"}</definedName>
    <definedName name="dvklsbn" hidden="1">{#N/A,#N/A,TRUE,"INGENIERIA";#N/A,#N/A,TRUE,"COMPRAS";#N/A,#N/A,TRUE,"DIRECCION";#N/A,#N/A,TRUE,"RESUMEN"}</definedName>
    <definedName name="e" localSheetId="9" hidden="1">{#N/A,#N/A,TRUE,"INGENIERIA";#N/A,#N/A,TRUE,"COMPRAS";#N/A,#N/A,TRUE,"DIRECCION";#N/A,#N/A,TRUE,"RESUMEN"}</definedName>
    <definedName name="e" localSheetId="5" hidden="1">{#N/A,#N/A,TRUE,"INGENIERIA";#N/A,#N/A,TRUE,"COMPRAS";#N/A,#N/A,TRUE,"DIRECCION";#N/A,#N/A,TRUE,"RESUMEN"}</definedName>
    <definedName name="e" localSheetId="3" hidden="1">{#N/A,#N/A,TRUE,"INGENIERIA";#N/A,#N/A,TRUE,"COMPRAS";#N/A,#N/A,TRUE,"DIRECCION";#N/A,#N/A,TRUE,"RESUMEN"}</definedName>
    <definedName name="e" localSheetId="16" hidden="1">{#N/A,#N/A,TRUE,"INGENIERIA";#N/A,#N/A,TRUE,"COMPRAS";#N/A,#N/A,TRUE,"DIRECCION";#N/A,#N/A,TRUE,"RESUMEN"}</definedName>
    <definedName name="e" localSheetId="0" hidden="1">{#N/A,#N/A,TRUE,"INGENIERIA";#N/A,#N/A,TRUE,"COMPRAS";#N/A,#N/A,TRUE,"DIRECCION";#N/A,#N/A,TRUE,"RESUMEN"}</definedName>
    <definedName name="e" localSheetId="14" hidden="1">{#N/A,#N/A,TRUE,"INGENIERIA";#N/A,#N/A,TRUE,"COMPRAS";#N/A,#N/A,TRUE,"DIRECCION";#N/A,#N/A,TRUE,"RESUMEN"}</definedName>
    <definedName name="e" localSheetId="7" hidden="1">{#N/A,#N/A,TRUE,"INGENIERIA";#N/A,#N/A,TRUE,"COMPRAS";#N/A,#N/A,TRUE,"DIRECCION";#N/A,#N/A,TRUE,"RESUMEN"}</definedName>
    <definedName name="e" hidden="1">{#N/A,#N/A,TRUE,"INGENIERIA";#N/A,#N/A,TRUE,"COMPRAS";#N/A,#N/A,TRUE,"DIRECCION";#N/A,#N/A,TRUE,"RESUMEN"}</definedName>
    <definedName name="ee" localSheetId="9" hidden="1">{#N/A,#N/A,TRUE,"INGENIERIA";#N/A,#N/A,TRUE,"COMPRAS";#N/A,#N/A,TRUE,"DIRECCION";#N/A,#N/A,TRUE,"RESUMEN"}</definedName>
    <definedName name="ee" localSheetId="5" hidden="1">{#N/A,#N/A,TRUE,"INGENIERIA";#N/A,#N/A,TRUE,"COMPRAS";#N/A,#N/A,TRUE,"DIRECCION";#N/A,#N/A,TRUE,"RESUMEN"}</definedName>
    <definedName name="ee" localSheetId="3" hidden="1">{#N/A,#N/A,TRUE,"INGENIERIA";#N/A,#N/A,TRUE,"COMPRAS";#N/A,#N/A,TRUE,"DIRECCION";#N/A,#N/A,TRUE,"RESUMEN"}</definedName>
    <definedName name="ee" localSheetId="16" hidden="1">{#N/A,#N/A,TRUE,"INGENIERIA";#N/A,#N/A,TRUE,"COMPRAS";#N/A,#N/A,TRUE,"DIRECCION";#N/A,#N/A,TRUE,"RESUMEN"}</definedName>
    <definedName name="ee" localSheetId="0" hidden="1">{#N/A,#N/A,TRUE,"INGENIERIA";#N/A,#N/A,TRUE,"COMPRAS";#N/A,#N/A,TRUE,"DIRECCION";#N/A,#N/A,TRUE,"RESUMEN"}</definedName>
    <definedName name="ee" localSheetId="14" hidden="1">{#N/A,#N/A,TRUE,"INGENIERIA";#N/A,#N/A,TRUE,"COMPRAS";#N/A,#N/A,TRUE,"DIRECCION";#N/A,#N/A,TRUE,"RESUMEN"}</definedName>
    <definedName name="ee" localSheetId="7" hidden="1">{#N/A,#N/A,TRUE,"INGENIERIA";#N/A,#N/A,TRUE,"COMPRAS";#N/A,#N/A,TRUE,"DIRECCION";#N/A,#N/A,TRUE,"RESUMEN"}</definedName>
    <definedName name="ee" hidden="1">{#N/A,#N/A,TRUE,"INGENIERIA";#N/A,#N/A,TRUE,"COMPRAS";#N/A,#N/A,TRUE,"DIRECCION";#N/A,#N/A,TRUE,"RESUMEN"}</definedName>
    <definedName name="ejbd84" localSheetId="9" hidden="1">{#N/A,#N/A,TRUE,"1842CWN0"}</definedName>
    <definedName name="ejbd84" localSheetId="5" hidden="1">{#N/A,#N/A,TRUE,"1842CWN0"}</definedName>
    <definedName name="ejbd84" localSheetId="3" hidden="1">{#N/A,#N/A,TRUE,"1842CWN0"}</definedName>
    <definedName name="ejbd84" localSheetId="16" hidden="1">{#N/A,#N/A,TRUE,"1842CWN0"}</definedName>
    <definedName name="ejbd84" localSheetId="0" hidden="1">{#N/A,#N/A,TRUE,"1842CWN0"}</definedName>
    <definedName name="ejbd84" localSheetId="14" hidden="1">{#N/A,#N/A,TRUE,"1842CWN0"}</definedName>
    <definedName name="ejbd84" localSheetId="7" hidden="1">{#N/A,#N/A,TRUE,"1842CWN0"}</definedName>
    <definedName name="ejbd84" hidden="1">{#N/A,#N/A,TRUE,"1842CWN0"}</definedName>
    <definedName name="ekc" localSheetId="9" hidden="1">{#N/A,#N/A,TRUE,"INGENIERIA";#N/A,#N/A,TRUE,"COMPRAS";#N/A,#N/A,TRUE,"DIRECCION";#N/A,#N/A,TRUE,"RESUMEN"}</definedName>
    <definedName name="ekc" localSheetId="5" hidden="1">{#N/A,#N/A,TRUE,"INGENIERIA";#N/A,#N/A,TRUE,"COMPRAS";#N/A,#N/A,TRUE,"DIRECCION";#N/A,#N/A,TRUE,"RESUMEN"}</definedName>
    <definedName name="ekc" localSheetId="3" hidden="1">{#N/A,#N/A,TRUE,"INGENIERIA";#N/A,#N/A,TRUE,"COMPRAS";#N/A,#N/A,TRUE,"DIRECCION";#N/A,#N/A,TRUE,"RESUMEN"}</definedName>
    <definedName name="ekc" localSheetId="16" hidden="1">{#N/A,#N/A,TRUE,"INGENIERIA";#N/A,#N/A,TRUE,"COMPRAS";#N/A,#N/A,TRUE,"DIRECCION";#N/A,#N/A,TRUE,"RESUMEN"}</definedName>
    <definedName name="ekc" localSheetId="0" hidden="1">{#N/A,#N/A,TRUE,"INGENIERIA";#N/A,#N/A,TRUE,"COMPRAS";#N/A,#N/A,TRUE,"DIRECCION";#N/A,#N/A,TRUE,"RESUMEN"}</definedName>
    <definedName name="ekc" localSheetId="14" hidden="1">{#N/A,#N/A,TRUE,"INGENIERIA";#N/A,#N/A,TRUE,"COMPRAS";#N/A,#N/A,TRUE,"DIRECCION";#N/A,#N/A,TRUE,"RESUMEN"}</definedName>
    <definedName name="ekc" localSheetId="7" hidden="1">{#N/A,#N/A,TRUE,"INGENIERIA";#N/A,#N/A,TRUE,"COMPRAS";#N/A,#N/A,TRUE,"DIRECCION";#N/A,#N/A,TRUE,"RESUMEN"}</definedName>
    <definedName name="ekc" hidden="1">{#N/A,#N/A,TRUE,"INGENIERIA";#N/A,#N/A,TRUE,"COMPRAS";#N/A,#N/A,TRUE,"DIRECCION";#N/A,#N/A,TRUE,"RESUMEN"}</definedName>
    <definedName name="ERE_ART">[9]steel!$B$8:$B$47</definedName>
    <definedName name="FACT_2_A_3_DEV">'[10]Curva Precios TP'!$D$18</definedName>
    <definedName name="fds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ds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ds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ds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ds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ds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ds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d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EC_ACT">'[10]Curva Precios TP'!$K$20</definedName>
    <definedName name="ffgh" localSheetId="9" hidden="1">{#N/A,#N/A,TRUE,"1842CWN0"}</definedName>
    <definedName name="ffgh" localSheetId="5" hidden="1">{#N/A,#N/A,TRUE,"1842CWN0"}</definedName>
    <definedName name="ffgh" localSheetId="3" hidden="1">{#N/A,#N/A,TRUE,"1842CWN0"}</definedName>
    <definedName name="ffgh" localSheetId="16" hidden="1">{#N/A,#N/A,TRUE,"1842CWN0"}</definedName>
    <definedName name="ffgh" localSheetId="0" hidden="1">{#N/A,#N/A,TRUE,"1842CWN0"}</definedName>
    <definedName name="ffgh" localSheetId="14" hidden="1">{#N/A,#N/A,TRUE,"1842CWN0"}</definedName>
    <definedName name="ffgh" localSheetId="7" hidden="1">{#N/A,#N/A,TRUE,"1842CWN0"}</definedName>
    <definedName name="ffgh" hidden="1">{#N/A,#N/A,TRUE,"1842CWN0"}</definedName>
    <definedName name="ffnkl" localSheetId="9" hidden="1">{#N/A,#N/A,TRUE,"INGENIERIA";#N/A,#N/A,TRUE,"COMPRAS";#N/A,#N/A,TRUE,"DIRECCION";#N/A,#N/A,TRUE,"RESUMEN"}</definedName>
    <definedName name="ffnkl" localSheetId="5" hidden="1">{#N/A,#N/A,TRUE,"INGENIERIA";#N/A,#N/A,TRUE,"COMPRAS";#N/A,#N/A,TRUE,"DIRECCION";#N/A,#N/A,TRUE,"RESUMEN"}</definedName>
    <definedName name="ffnkl" localSheetId="3" hidden="1">{#N/A,#N/A,TRUE,"INGENIERIA";#N/A,#N/A,TRUE,"COMPRAS";#N/A,#N/A,TRUE,"DIRECCION";#N/A,#N/A,TRUE,"RESUMEN"}</definedName>
    <definedName name="ffnkl" localSheetId="16" hidden="1">{#N/A,#N/A,TRUE,"INGENIERIA";#N/A,#N/A,TRUE,"COMPRAS";#N/A,#N/A,TRUE,"DIRECCION";#N/A,#N/A,TRUE,"RESUMEN"}</definedName>
    <definedName name="ffnkl" localSheetId="0" hidden="1">{#N/A,#N/A,TRUE,"INGENIERIA";#N/A,#N/A,TRUE,"COMPRAS";#N/A,#N/A,TRUE,"DIRECCION";#N/A,#N/A,TRUE,"RESUMEN"}</definedName>
    <definedName name="ffnkl" localSheetId="14" hidden="1">{#N/A,#N/A,TRUE,"INGENIERIA";#N/A,#N/A,TRUE,"COMPRAS";#N/A,#N/A,TRUE,"DIRECCION";#N/A,#N/A,TRUE,"RESUMEN"}</definedName>
    <definedName name="ffnkl" localSheetId="7" hidden="1">{#N/A,#N/A,TRUE,"INGENIERIA";#N/A,#N/A,TRUE,"COMPRAS";#N/A,#N/A,TRUE,"DIRECCION";#N/A,#N/A,TRUE,"RESUMEN"}</definedName>
    <definedName name="ffnkl" hidden="1">{#N/A,#N/A,TRUE,"INGENIERIA";#N/A,#N/A,TRUE,"COMPRAS";#N/A,#N/A,TRUE,"DIRECCION";#N/A,#N/A,TRUE,"RESUMEN"}</definedName>
    <definedName name="fgbas" localSheetId="9" hidden="1">{#N/A,#N/A,TRUE,"INGENIERIA";#N/A,#N/A,TRUE,"COMPRAS";#N/A,#N/A,TRUE,"DIRECCION";#N/A,#N/A,TRUE,"RESUMEN"}</definedName>
    <definedName name="fgbas" localSheetId="5" hidden="1">{#N/A,#N/A,TRUE,"INGENIERIA";#N/A,#N/A,TRUE,"COMPRAS";#N/A,#N/A,TRUE,"DIRECCION";#N/A,#N/A,TRUE,"RESUMEN"}</definedName>
    <definedName name="fgbas" localSheetId="3" hidden="1">{#N/A,#N/A,TRUE,"INGENIERIA";#N/A,#N/A,TRUE,"COMPRAS";#N/A,#N/A,TRUE,"DIRECCION";#N/A,#N/A,TRUE,"RESUMEN"}</definedName>
    <definedName name="fgbas" localSheetId="16" hidden="1">{#N/A,#N/A,TRUE,"INGENIERIA";#N/A,#N/A,TRUE,"COMPRAS";#N/A,#N/A,TRUE,"DIRECCION";#N/A,#N/A,TRUE,"RESUMEN"}</definedName>
    <definedName name="fgbas" localSheetId="0" hidden="1">{#N/A,#N/A,TRUE,"INGENIERIA";#N/A,#N/A,TRUE,"COMPRAS";#N/A,#N/A,TRUE,"DIRECCION";#N/A,#N/A,TRUE,"RESUMEN"}</definedName>
    <definedName name="fgbas" localSheetId="14" hidden="1">{#N/A,#N/A,TRUE,"INGENIERIA";#N/A,#N/A,TRUE,"COMPRAS";#N/A,#N/A,TRUE,"DIRECCION";#N/A,#N/A,TRUE,"RESUMEN"}</definedName>
    <definedName name="fgbas" localSheetId="7" hidden="1">{#N/A,#N/A,TRUE,"INGENIERIA";#N/A,#N/A,TRUE,"COMPRAS";#N/A,#N/A,TRUE,"DIRECCION";#N/A,#N/A,TRUE,"RESUMEN"}</definedName>
    <definedName name="fgbas" hidden="1">{#N/A,#N/A,TRUE,"INGENIERIA";#N/A,#N/A,TRUE,"COMPRAS";#N/A,#N/A,TRUE,"DIRECCION";#N/A,#N/A,TRUE,"RESUMEN"}</definedName>
    <definedName name="fgjk" localSheetId="9" hidden="1">{#N/A,#N/A,TRUE,"INGENIERIA";#N/A,#N/A,TRUE,"COMPRAS";#N/A,#N/A,TRUE,"DIRECCION";#N/A,#N/A,TRUE,"RESUMEN"}</definedName>
    <definedName name="fgjk" localSheetId="5" hidden="1">{#N/A,#N/A,TRUE,"INGENIERIA";#N/A,#N/A,TRUE,"COMPRAS";#N/A,#N/A,TRUE,"DIRECCION";#N/A,#N/A,TRUE,"RESUMEN"}</definedName>
    <definedName name="fgjk" localSheetId="3" hidden="1">{#N/A,#N/A,TRUE,"INGENIERIA";#N/A,#N/A,TRUE,"COMPRAS";#N/A,#N/A,TRUE,"DIRECCION";#N/A,#N/A,TRUE,"RESUMEN"}</definedName>
    <definedName name="fgjk" localSheetId="16" hidden="1">{#N/A,#N/A,TRUE,"INGENIERIA";#N/A,#N/A,TRUE,"COMPRAS";#N/A,#N/A,TRUE,"DIRECCION";#N/A,#N/A,TRUE,"RESUMEN"}</definedName>
    <definedName name="fgjk" localSheetId="0" hidden="1">{#N/A,#N/A,TRUE,"INGENIERIA";#N/A,#N/A,TRUE,"COMPRAS";#N/A,#N/A,TRUE,"DIRECCION";#N/A,#N/A,TRUE,"RESUMEN"}</definedName>
    <definedName name="fgjk" localSheetId="14" hidden="1">{#N/A,#N/A,TRUE,"INGENIERIA";#N/A,#N/A,TRUE,"COMPRAS";#N/A,#N/A,TRUE,"DIRECCION";#N/A,#N/A,TRUE,"RESUMEN"}</definedName>
    <definedName name="fgjk" localSheetId="7" hidden="1">{#N/A,#N/A,TRUE,"INGENIERIA";#N/A,#N/A,TRUE,"COMPRAS";#N/A,#N/A,TRUE,"DIRECCION";#N/A,#N/A,TRUE,"RESUMEN"}</definedName>
    <definedName name="fgjk" hidden="1">{#N/A,#N/A,TRUE,"INGENIERIA";#N/A,#N/A,TRUE,"COMPRAS";#N/A,#N/A,TRUE,"DIRECCION";#N/A,#N/A,TRUE,"RESUMEN"}</definedName>
    <definedName name="fgs" localSheetId="9" hidden="1">{#N/A,#N/A,TRUE,"1842CWN0"}</definedName>
    <definedName name="fgs" localSheetId="5" hidden="1">{#N/A,#N/A,TRUE,"1842CWN0"}</definedName>
    <definedName name="fgs" localSheetId="3" hidden="1">{#N/A,#N/A,TRUE,"1842CWN0"}</definedName>
    <definedName name="fgs" localSheetId="16" hidden="1">{#N/A,#N/A,TRUE,"1842CWN0"}</definedName>
    <definedName name="fgs" localSheetId="0" hidden="1">{#N/A,#N/A,TRUE,"1842CWN0"}</definedName>
    <definedName name="fgs" localSheetId="14" hidden="1">{#N/A,#N/A,TRUE,"1842CWN0"}</definedName>
    <definedName name="fgs" localSheetId="7" hidden="1">{#N/A,#N/A,TRUE,"1842CWN0"}</definedName>
    <definedName name="fgs" hidden="1">{#N/A,#N/A,TRUE,"1842CWN0"}</definedName>
    <definedName name="fhf" localSheetId="9" hidden="1">{#N/A,#N/A,TRUE,"1842CWN0"}</definedName>
    <definedName name="fhf" localSheetId="5" hidden="1">{#N/A,#N/A,TRUE,"1842CWN0"}</definedName>
    <definedName name="fhf" localSheetId="3" hidden="1">{#N/A,#N/A,TRUE,"1842CWN0"}</definedName>
    <definedName name="fhf" localSheetId="16" hidden="1">{#N/A,#N/A,TRUE,"1842CWN0"}</definedName>
    <definedName name="fhf" localSheetId="0" hidden="1">{#N/A,#N/A,TRUE,"1842CWN0"}</definedName>
    <definedName name="fhf" localSheetId="14" hidden="1">{#N/A,#N/A,TRUE,"1842CWN0"}</definedName>
    <definedName name="fhf" localSheetId="7" hidden="1">{#N/A,#N/A,TRUE,"1842CWN0"}</definedName>
    <definedName name="fhf" hidden="1">{#N/A,#N/A,TRUE,"1842CWN0"}</definedName>
    <definedName name="fhg" localSheetId="9" hidden="1">{#N/A,#N/A,TRUE,"1842CWN0"}</definedName>
    <definedName name="fhg" localSheetId="5" hidden="1">{#N/A,#N/A,TRUE,"1842CWN0"}</definedName>
    <definedName name="fhg" localSheetId="3" hidden="1">{#N/A,#N/A,TRUE,"1842CWN0"}</definedName>
    <definedName name="fhg" localSheetId="16" hidden="1">{#N/A,#N/A,TRUE,"1842CWN0"}</definedName>
    <definedName name="fhg" localSheetId="0" hidden="1">{#N/A,#N/A,TRUE,"1842CWN0"}</definedName>
    <definedName name="fhg" localSheetId="14" hidden="1">{#N/A,#N/A,TRUE,"1842CWN0"}</definedName>
    <definedName name="fhg" localSheetId="7" hidden="1">{#N/A,#N/A,TRUE,"1842CWN0"}</definedName>
    <definedName name="fhg" hidden="1">{#N/A,#N/A,TRUE,"1842CWN0"}</definedName>
    <definedName name="fjdkdk" localSheetId="9" hidden="1">{#N/A,#N/A,TRUE,"INGENIERIA";#N/A,#N/A,TRUE,"COMPRAS";#N/A,#N/A,TRUE,"DIRECCION";#N/A,#N/A,TRUE,"RESUMEN"}</definedName>
    <definedName name="fjdkdk" localSheetId="5" hidden="1">{#N/A,#N/A,TRUE,"INGENIERIA";#N/A,#N/A,TRUE,"COMPRAS";#N/A,#N/A,TRUE,"DIRECCION";#N/A,#N/A,TRUE,"RESUMEN"}</definedName>
    <definedName name="fjdkdk" localSheetId="3" hidden="1">{#N/A,#N/A,TRUE,"INGENIERIA";#N/A,#N/A,TRUE,"COMPRAS";#N/A,#N/A,TRUE,"DIRECCION";#N/A,#N/A,TRUE,"RESUMEN"}</definedName>
    <definedName name="fjdkdk" localSheetId="16" hidden="1">{#N/A,#N/A,TRUE,"INGENIERIA";#N/A,#N/A,TRUE,"COMPRAS";#N/A,#N/A,TRUE,"DIRECCION";#N/A,#N/A,TRUE,"RESUMEN"}</definedName>
    <definedName name="fjdkdk" localSheetId="0" hidden="1">{#N/A,#N/A,TRUE,"INGENIERIA";#N/A,#N/A,TRUE,"COMPRAS";#N/A,#N/A,TRUE,"DIRECCION";#N/A,#N/A,TRUE,"RESUMEN"}</definedName>
    <definedName name="fjdkdk" localSheetId="14" hidden="1">{#N/A,#N/A,TRUE,"INGENIERIA";#N/A,#N/A,TRUE,"COMPRAS";#N/A,#N/A,TRUE,"DIRECCION";#N/A,#N/A,TRUE,"RESUMEN"}</definedName>
    <definedName name="fjdkdk" localSheetId="7" hidden="1">{#N/A,#N/A,TRUE,"INGENIERIA";#N/A,#N/A,TRUE,"COMPRAS";#N/A,#N/A,TRUE,"DIRECCION";#N/A,#N/A,TRUE,"RESUMEN"}</definedName>
    <definedName name="fjdkdk" hidden="1">{#N/A,#N/A,TRUE,"INGENIERIA";#N/A,#N/A,TRUE,"COMPRAS";#N/A,#N/A,TRUE,"DIRECCION";#N/A,#N/A,TRUE,"RESUMEN"}</definedName>
    <definedName name="flhg" localSheetId="9" hidden="1">{#N/A,#N/A,TRUE,"1842CWN0"}</definedName>
    <definedName name="flhg" localSheetId="5" hidden="1">{#N/A,#N/A,TRUE,"1842CWN0"}</definedName>
    <definedName name="flhg" localSheetId="3" hidden="1">{#N/A,#N/A,TRUE,"1842CWN0"}</definedName>
    <definedName name="flhg" localSheetId="16" hidden="1">{#N/A,#N/A,TRUE,"1842CWN0"}</definedName>
    <definedName name="flhg" localSheetId="0" hidden="1">{#N/A,#N/A,TRUE,"1842CWN0"}</definedName>
    <definedName name="flhg" localSheetId="14" hidden="1">{#N/A,#N/A,TRUE,"1842CWN0"}</definedName>
    <definedName name="flhg" localSheetId="7" hidden="1">{#N/A,#N/A,TRUE,"1842CWN0"}</definedName>
    <definedName name="flhg" hidden="1">{#N/A,#N/A,TRUE,"1842CWN0"}</definedName>
    <definedName name="flios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ios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ios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ios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ios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ios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ios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io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ple" localSheetId="9" hidden="1">{#N/A,#N/A,TRUE,"INGENIERIA";#N/A,#N/A,TRUE,"COMPRAS";#N/A,#N/A,TRUE,"DIRECCION";#N/A,#N/A,TRUE,"RESUMEN"}</definedName>
    <definedName name="fple" localSheetId="5" hidden="1">{#N/A,#N/A,TRUE,"INGENIERIA";#N/A,#N/A,TRUE,"COMPRAS";#N/A,#N/A,TRUE,"DIRECCION";#N/A,#N/A,TRUE,"RESUMEN"}</definedName>
    <definedName name="fple" localSheetId="3" hidden="1">{#N/A,#N/A,TRUE,"INGENIERIA";#N/A,#N/A,TRUE,"COMPRAS";#N/A,#N/A,TRUE,"DIRECCION";#N/A,#N/A,TRUE,"RESUMEN"}</definedName>
    <definedName name="fple" localSheetId="16" hidden="1">{#N/A,#N/A,TRUE,"INGENIERIA";#N/A,#N/A,TRUE,"COMPRAS";#N/A,#N/A,TRUE,"DIRECCION";#N/A,#N/A,TRUE,"RESUMEN"}</definedName>
    <definedName name="fple" localSheetId="0" hidden="1">{#N/A,#N/A,TRUE,"INGENIERIA";#N/A,#N/A,TRUE,"COMPRAS";#N/A,#N/A,TRUE,"DIRECCION";#N/A,#N/A,TRUE,"RESUMEN"}</definedName>
    <definedName name="fple" localSheetId="14" hidden="1">{#N/A,#N/A,TRUE,"INGENIERIA";#N/A,#N/A,TRUE,"COMPRAS";#N/A,#N/A,TRUE,"DIRECCION";#N/A,#N/A,TRUE,"RESUMEN"}</definedName>
    <definedName name="fple" localSheetId="7" hidden="1">{#N/A,#N/A,TRUE,"INGENIERIA";#N/A,#N/A,TRUE,"COMPRAS";#N/A,#N/A,TRUE,"DIRECCION";#N/A,#N/A,TRUE,"RESUMEN"}</definedName>
    <definedName name="fple" hidden="1">{#N/A,#N/A,TRUE,"INGENIERIA";#N/A,#N/A,TRUE,"COMPRAS";#N/A,#N/A,TRUE,"DIRECCION";#N/A,#N/A,TRUE,"RESUMEN"}</definedName>
    <definedName name="ft" localSheetId="9" hidden="1">{#N/A,#N/A,TRUE,"INGENIERIA";#N/A,#N/A,TRUE,"COMPRAS";#N/A,#N/A,TRUE,"DIRECCION";#N/A,#N/A,TRUE,"RESUMEN"}</definedName>
    <definedName name="ft" localSheetId="5" hidden="1">{#N/A,#N/A,TRUE,"INGENIERIA";#N/A,#N/A,TRUE,"COMPRAS";#N/A,#N/A,TRUE,"DIRECCION";#N/A,#N/A,TRUE,"RESUMEN"}</definedName>
    <definedName name="ft" localSheetId="3" hidden="1">{#N/A,#N/A,TRUE,"INGENIERIA";#N/A,#N/A,TRUE,"COMPRAS";#N/A,#N/A,TRUE,"DIRECCION";#N/A,#N/A,TRUE,"RESUMEN"}</definedName>
    <definedName name="ft" localSheetId="16" hidden="1">{#N/A,#N/A,TRUE,"INGENIERIA";#N/A,#N/A,TRUE,"COMPRAS";#N/A,#N/A,TRUE,"DIRECCION";#N/A,#N/A,TRUE,"RESUMEN"}</definedName>
    <definedName name="ft" localSheetId="0" hidden="1">{#N/A,#N/A,TRUE,"INGENIERIA";#N/A,#N/A,TRUE,"COMPRAS";#N/A,#N/A,TRUE,"DIRECCION";#N/A,#N/A,TRUE,"RESUMEN"}</definedName>
    <definedName name="ft" localSheetId="14" hidden="1">{#N/A,#N/A,TRUE,"INGENIERIA";#N/A,#N/A,TRUE,"COMPRAS";#N/A,#N/A,TRUE,"DIRECCION";#N/A,#N/A,TRUE,"RESUMEN"}</definedName>
    <definedName name="ft" localSheetId="7" hidden="1">{#N/A,#N/A,TRUE,"INGENIERIA";#N/A,#N/A,TRUE,"COMPRAS";#N/A,#N/A,TRUE,"DIRECCION";#N/A,#N/A,TRUE,"RESUMEN"}</definedName>
    <definedName name="ft" hidden="1">{#N/A,#N/A,TRUE,"INGENIERIA";#N/A,#N/A,TRUE,"COMPRAS";#N/A,#N/A,TRUE,"DIRECCION";#N/A,#N/A,TRUE,"RESUMEN"}</definedName>
    <definedName name="fvgh" localSheetId="9" hidden="1">{#N/A,#N/A,TRUE,"INGENIERIA";#N/A,#N/A,TRUE,"COMPRAS";#N/A,#N/A,TRUE,"DIRECCION";#N/A,#N/A,TRUE,"RESUMEN"}</definedName>
    <definedName name="fvgh" localSheetId="5" hidden="1">{#N/A,#N/A,TRUE,"INGENIERIA";#N/A,#N/A,TRUE,"COMPRAS";#N/A,#N/A,TRUE,"DIRECCION";#N/A,#N/A,TRUE,"RESUMEN"}</definedName>
    <definedName name="fvgh" localSheetId="3" hidden="1">{#N/A,#N/A,TRUE,"INGENIERIA";#N/A,#N/A,TRUE,"COMPRAS";#N/A,#N/A,TRUE,"DIRECCION";#N/A,#N/A,TRUE,"RESUMEN"}</definedName>
    <definedName name="fvgh" localSheetId="16" hidden="1">{#N/A,#N/A,TRUE,"INGENIERIA";#N/A,#N/A,TRUE,"COMPRAS";#N/A,#N/A,TRUE,"DIRECCION";#N/A,#N/A,TRUE,"RESUMEN"}</definedName>
    <definedName name="fvgh" localSheetId="0" hidden="1">{#N/A,#N/A,TRUE,"INGENIERIA";#N/A,#N/A,TRUE,"COMPRAS";#N/A,#N/A,TRUE,"DIRECCION";#N/A,#N/A,TRUE,"RESUMEN"}</definedName>
    <definedName name="fvgh" localSheetId="14" hidden="1">{#N/A,#N/A,TRUE,"INGENIERIA";#N/A,#N/A,TRUE,"COMPRAS";#N/A,#N/A,TRUE,"DIRECCION";#N/A,#N/A,TRUE,"RESUMEN"}</definedName>
    <definedName name="fvgh" localSheetId="7" hidden="1">{#N/A,#N/A,TRUE,"INGENIERIA";#N/A,#N/A,TRUE,"COMPRAS";#N/A,#N/A,TRUE,"DIRECCION";#N/A,#N/A,TRUE,"RESUMEN"}</definedName>
    <definedName name="fvgh" hidden="1">{#N/A,#N/A,TRUE,"INGENIERIA";#N/A,#N/A,TRUE,"COMPRAS";#N/A,#N/A,TRUE,"DIRECCION";#N/A,#N/A,TRUE,"RESUMEN"}</definedName>
    <definedName name="fvghh" localSheetId="9" hidden="1">{#N/A,#N/A,TRUE,"1842CWN0"}</definedName>
    <definedName name="fvghh" localSheetId="5" hidden="1">{#N/A,#N/A,TRUE,"1842CWN0"}</definedName>
    <definedName name="fvghh" localSheetId="3" hidden="1">{#N/A,#N/A,TRUE,"1842CWN0"}</definedName>
    <definedName name="fvghh" localSheetId="16" hidden="1">{#N/A,#N/A,TRUE,"1842CWN0"}</definedName>
    <definedName name="fvghh" localSheetId="0" hidden="1">{#N/A,#N/A,TRUE,"1842CWN0"}</definedName>
    <definedName name="fvghh" localSheetId="14" hidden="1">{#N/A,#N/A,TRUE,"1842CWN0"}</definedName>
    <definedName name="fvghh" localSheetId="7" hidden="1">{#N/A,#N/A,TRUE,"1842CWN0"}</definedName>
    <definedName name="fvghh" hidden="1">{#N/A,#N/A,TRUE,"1842CWN0"}</definedName>
    <definedName name="fvrj" localSheetId="9" hidden="1">{#N/A,#N/A,TRUE,"1842CWN0"}</definedName>
    <definedName name="fvrj" localSheetId="5" hidden="1">{#N/A,#N/A,TRUE,"1842CWN0"}</definedName>
    <definedName name="fvrj" localSheetId="3" hidden="1">{#N/A,#N/A,TRUE,"1842CWN0"}</definedName>
    <definedName name="fvrj" localSheetId="16" hidden="1">{#N/A,#N/A,TRUE,"1842CWN0"}</definedName>
    <definedName name="fvrj" localSheetId="0" hidden="1">{#N/A,#N/A,TRUE,"1842CWN0"}</definedName>
    <definedName name="fvrj" localSheetId="14" hidden="1">{#N/A,#N/A,TRUE,"1842CWN0"}</definedName>
    <definedName name="fvrj" localSheetId="7" hidden="1">{#N/A,#N/A,TRUE,"1842CWN0"}</definedName>
    <definedName name="fvrj" hidden="1">{#N/A,#N/A,TRUE,"1842CWN0"}</definedName>
    <definedName name="g" localSheetId="9" hidden="1">{#N/A,#N/A,TRUE,"1842CWN0"}</definedName>
    <definedName name="g" localSheetId="5" hidden="1">{#N/A,#N/A,TRUE,"1842CWN0"}</definedName>
    <definedName name="g" localSheetId="3" hidden="1">{#N/A,#N/A,TRUE,"1842CWN0"}</definedName>
    <definedName name="g" localSheetId="16" hidden="1">{#N/A,#N/A,TRUE,"1842CWN0"}</definedName>
    <definedName name="g" localSheetId="0" hidden="1">{#N/A,#N/A,TRUE,"1842CWN0"}</definedName>
    <definedName name="g" localSheetId="14" hidden="1">{#N/A,#N/A,TRUE,"1842CWN0"}</definedName>
    <definedName name="g" localSheetId="7" hidden="1">{#N/A,#N/A,TRUE,"1842CWN0"}</definedName>
    <definedName name="g" hidden="1">{#N/A,#N/A,TRUE,"1842CWN0"}</definedName>
    <definedName name="gfjhfdgj" localSheetId="9" hidden="1">{#N/A,#N/A,TRUE,"1842CWN0"}</definedName>
    <definedName name="gfjhfdgj" localSheetId="5" hidden="1">{#N/A,#N/A,TRUE,"1842CWN0"}</definedName>
    <definedName name="gfjhfdgj" localSheetId="3" hidden="1">{#N/A,#N/A,TRUE,"1842CWN0"}</definedName>
    <definedName name="gfjhfdgj" localSheetId="16" hidden="1">{#N/A,#N/A,TRUE,"1842CWN0"}</definedName>
    <definedName name="gfjhfdgj" localSheetId="0" hidden="1">{#N/A,#N/A,TRUE,"1842CWN0"}</definedName>
    <definedName name="gfjhfdgj" localSheetId="14" hidden="1">{#N/A,#N/A,TRUE,"1842CWN0"}</definedName>
    <definedName name="gfjhfdgj" localSheetId="7" hidden="1">{#N/A,#N/A,TRUE,"1842CWN0"}</definedName>
    <definedName name="gfjhfdgj" hidden="1">{#N/A,#N/A,TRUE,"1842CWN0"}</definedName>
    <definedName name="ggh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gh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gh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gh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gh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gh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gh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gh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dfgh" localSheetId="9" hidden="1">{#N/A,#N/A,TRUE,"INGENIERIA";#N/A,#N/A,TRUE,"COMPRAS";#N/A,#N/A,TRUE,"DIRECCION";#N/A,#N/A,TRUE,"RESUMEN"}</definedName>
    <definedName name="ghdfgh" localSheetId="5" hidden="1">{#N/A,#N/A,TRUE,"INGENIERIA";#N/A,#N/A,TRUE,"COMPRAS";#N/A,#N/A,TRUE,"DIRECCION";#N/A,#N/A,TRUE,"RESUMEN"}</definedName>
    <definedName name="ghdfgh" localSheetId="3" hidden="1">{#N/A,#N/A,TRUE,"INGENIERIA";#N/A,#N/A,TRUE,"COMPRAS";#N/A,#N/A,TRUE,"DIRECCION";#N/A,#N/A,TRUE,"RESUMEN"}</definedName>
    <definedName name="ghdfgh" localSheetId="16" hidden="1">{#N/A,#N/A,TRUE,"INGENIERIA";#N/A,#N/A,TRUE,"COMPRAS";#N/A,#N/A,TRUE,"DIRECCION";#N/A,#N/A,TRUE,"RESUMEN"}</definedName>
    <definedName name="ghdfgh" localSheetId="0" hidden="1">{#N/A,#N/A,TRUE,"INGENIERIA";#N/A,#N/A,TRUE,"COMPRAS";#N/A,#N/A,TRUE,"DIRECCION";#N/A,#N/A,TRUE,"RESUMEN"}</definedName>
    <definedName name="ghdfgh" localSheetId="14" hidden="1">{#N/A,#N/A,TRUE,"INGENIERIA";#N/A,#N/A,TRUE,"COMPRAS";#N/A,#N/A,TRUE,"DIRECCION";#N/A,#N/A,TRUE,"RESUMEN"}</definedName>
    <definedName name="ghdfgh" localSheetId="7" hidden="1">{#N/A,#N/A,TRUE,"INGENIERIA";#N/A,#N/A,TRUE,"COMPRAS";#N/A,#N/A,TRUE,"DIRECCION";#N/A,#N/A,TRUE,"RESUMEN"}</definedName>
    <definedName name="ghdfgh" hidden="1">{#N/A,#N/A,TRUE,"INGENIERIA";#N/A,#N/A,TRUE,"COMPRAS";#N/A,#N/A,TRUE,"DIRECCION";#N/A,#N/A,TRUE,"RESUMEN"}</definedName>
    <definedName name="ghfgh" localSheetId="9" hidden="1">{#N/A,#N/A,TRUE,"INGENIERIA";#N/A,#N/A,TRUE,"COMPRAS";#N/A,#N/A,TRUE,"DIRECCION";#N/A,#N/A,TRUE,"RESUMEN"}</definedName>
    <definedName name="ghfgh" localSheetId="5" hidden="1">{#N/A,#N/A,TRUE,"INGENIERIA";#N/A,#N/A,TRUE,"COMPRAS";#N/A,#N/A,TRUE,"DIRECCION";#N/A,#N/A,TRUE,"RESUMEN"}</definedName>
    <definedName name="ghfgh" localSheetId="3" hidden="1">{#N/A,#N/A,TRUE,"INGENIERIA";#N/A,#N/A,TRUE,"COMPRAS";#N/A,#N/A,TRUE,"DIRECCION";#N/A,#N/A,TRUE,"RESUMEN"}</definedName>
    <definedName name="ghfgh" localSheetId="16" hidden="1">{#N/A,#N/A,TRUE,"INGENIERIA";#N/A,#N/A,TRUE,"COMPRAS";#N/A,#N/A,TRUE,"DIRECCION";#N/A,#N/A,TRUE,"RESUMEN"}</definedName>
    <definedName name="ghfgh" localSheetId="0" hidden="1">{#N/A,#N/A,TRUE,"INGENIERIA";#N/A,#N/A,TRUE,"COMPRAS";#N/A,#N/A,TRUE,"DIRECCION";#N/A,#N/A,TRUE,"RESUMEN"}</definedName>
    <definedName name="ghfgh" localSheetId="14" hidden="1">{#N/A,#N/A,TRUE,"INGENIERIA";#N/A,#N/A,TRUE,"COMPRAS";#N/A,#N/A,TRUE,"DIRECCION";#N/A,#N/A,TRUE,"RESUMEN"}</definedName>
    <definedName name="ghfgh" localSheetId="7" hidden="1">{#N/A,#N/A,TRUE,"INGENIERIA";#N/A,#N/A,TRUE,"COMPRAS";#N/A,#N/A,TRUE,"DIRECCION";#N/A,#N/A,TRUE,"RESUMEN"}</definedName>
    <definedName name="ghfgh" hidden="1">{#N/A,#N/A,TRUE,"INGENIERIA";#N/A,#N/A,TRUE,"COMPRAS";#N/A,#N/A,TRUE,"DIRECCION";#N/A,#N/A,TRUE,"RESUMEN"}</definedName>
    <definedName name="ghjtfj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jtfj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jtfj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jtfj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jtfj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jtfj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jtfj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jtfj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ifbfbv" localSheetId="9" hidden="1">{#N/A,#N/A,TRUE,"INGENIERIA";#N/A,#N/A,TRUE,"COMPRAS";#N/A,#N/A,TRUE,"DIRECCION";#N/A,#N/A,TRUE,"RESUMEN"}</definedName>
    <definedName name="gifbfbv" localSheetId="5" hidden="1">{#N/A,#N/A,TRUE,"INGENIERIA";#N/A,#N/A,TRUE,"COMPRAS";#N/A,#N/A,TRUE,"DIRECCION";#N/A,#N/A,TRUE,"RESUMEN"}</definedName>
    <definedName name="gifbfbv" localSheetId="3" hidden="1">{#N/A,#N/A,TRUE,"INGENIERIA";#N/A,#N/A,TRUE,"COMPRAS";#N/A,#N/A,TRUE,"DIRECCION";#N/A,#N/A,TRUE,"RESUMEN"}</definedName>
    <definedName name="gifbfbv" localSheetId="16" hidden="1">{#N/A,#N/A,TRUE,"INGENIERIA";#N/A,#N/A,TRUE,"COMPRAS";#N/A,#N/A,TRUE,"DIRECCION";#N/A,#N/A,TRUE,"RESUMEN"}</definedName>
    <definedName name="gifbfbv" localSheetId="0" hidden="1">{#N/A,#N/A,TRUE,"INGENIERIA";#N/A,#N/A,TRUE,"COMPRAS";#N/A,#N/A,TRUE,"DIRECCION";#N/A,#N/A,TRUE,"RESUMEN"}</definedName>
    <definedName name="gifbfbv" localSheetId="14" hidden="1">{#N/A,#N/A,TRUE,"INGENIERIA";#N/A,#N/A,TRUE,"COMPRAS";#N/A,#N/A,TRUE,"DIRECCION";#N/A,#N/A,TRUE,"RESUMEN"}</definedName>
    <definedName name="gifbfbv" localSheetId="7" hidden="1">{#N/A,#N/A,TRUE,"INGENIERIA";#N/A,#N/A,TRUE,"COMPRAS";#N/A,#N/A,TRUE,"DIRECCION";#N/A,#N/A,TRUE,"RESUMEN"}</definedName>
    <definedName name="gifbfbv" hidden="1">{#N/A,#N/A,TRUE,"INGENIERIA";#N/A,#N/A,TRUE,"COMPRAS";#N/A,#N/A,TRUE,"DIRECCION";#N/A,#N/A,TRUE,"RESUMEN"}</definedName>
    <definedName name="gpx" localSheetId="9" hidden="1">{#N/A,#N/A,TRUE,"INGENIERIA";#N/A,#N/A,TRUE,"COMPRAS";#N/A,#N/A,TRUE,"DIRECCION";#N/A,#N/A,TRUE,"RESUMEN"}</definedName>
    <definedName name="gpx" localSheetId="5" hidden="1">{#N/A,#N/A,TRUE,"INGENIERIA";#N/A,#N/A,TRUE,"COMPRAS";#N/A,#N/A,TRUE,"DIRECCION";#N/A,#N/A,TRUE,"RESUMEN"}</definedName>
    <definedName name="gpx" localSheetId="3" hidden="1">{#N/A,#N/A,TRUE,"INGENIERIA";#N/A,#N/A,TRUE,"COMPRAS";#N/A,#N/A,TRUE,"DIRECCION";#N/A,#N/A,TRUE,"RESUMEN"}</definedName>
    <definedName name="gpx" localSheetId="16" hidden="1">{#N/A,#N/A,TRUE,"INGENIERIA";#N/A,#N/A,TRUE,"COMPRAS";#N/A,#N/A,TRUE,"DIRECCION";#N/A,#N/A,TRUE,"RESUMEN"}</definedName>
    <definedName name="gpx" localSheetId="0" hidden="1">{#N/A,#N/A,TRUE,"INGENIERIA";#N/A,#N/A,TRUE,"COMPRAS";#N/A,#N/A,TRUE,"DIRECCION";#N/A,#N/A,TRUE,"RESUMEN"}</definedName>
    <definedName name="gpx" localSheetId="14" hidden="1">{#N/A,#N/A,TRUE,"INGENIERIA";#N/A,#N/A,TRUE,"COMPRAS";#N/A,#N/A,TRUE,"DIRECCION";#N/A,#N/A,TRUE,"RESUMEN"}</definedName>
    <definedName name="gpx" localSheetId="7" hidden="1">{#N/A,#N/A,TRUE,"INGENIERIA";#N/A,#N/A,TRUE,"COMPRAS";#N/A,#N/A,TRUE,"DIRECCION";#N/A,#N/A,TRUE,"RESUMEN"}</definedName>
    <definedName name="gpx" hidden="1">{#N/A,#N/A,TRUE,"INGENIERIA";#N/A,#N/A,TRUE,"COMPRAS";#N/A,#N/A,TRUE,"DIRECCION";#N/A,#N/A,TRUE,"RESUMEN"}</definedName>
    <definedName name="gsdfg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sdfg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sdfg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sdfg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sdfg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sdfg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sdfg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sdfg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tfd" localSheetId="9" hidden="1">{#N/A,#N/A,TRUE,"1842CWN0"}</definedName>
    <definedName name="gtfd" localSheetId="5" hidden="1">{#N/A,#N/A,TRUE,"1842CWN0"}</definedName>
    <definedName name="gtfd" localSheetId="3" hidden="1">{#N/A,#N/A,TRUE,"1842CWN0"}</definedName>
    <definedName name="gtfd" localSheetId="16" hidden="1">{#N/A,#N/A,TRUE,"1842CWN0"}</definedName>
    <definedName name="gtfd" localSheetId="0" hidden="1">{#N/A,#N/A,TRUE,"1842CWN0"}</definedName>
    <definedName name="gtfd" localSheetId="14" hidden="1">{#N/A,#N/A,TRUE,"1842CWN0"}</definedName>
    <definedName name="gtfd" localSheetId="7" hidden="1">{#N/A,#N/A,TRUE,"1842CWN0"}</definedName>
    <definedName name="gtfd" hidden="1">{#N/A,#N/A,TRUE,"1842CWN0"}</definedName>
    <definedName name="hfdddslnb" localSheetId="9" hidden="1">{#N/A,#N/A,TRUE,"1842CWN0"}</definedName>
    <definedName name="hfdddslnb" localSheetId="5" hidden="1">{#N/A,#N/A,TRUE,"1842CWN0"}</definedName>
    <definedName name="hfdddslnb" localSheetId="3" hidden="1">{#N/A,#N/A,TRUE,"1842CWN0"}</definedName>
    <definedName name="hfdddslnb" localSheetId="16" hidden="1">{#N/A,#N/A,TRUE,"1842CWN0"}</definedName>
    <definedName name="hfdddslnb" localSheetId="0" hidden="1">{#N/A,#N/A,TRUE,"1842CWN0"}</definedName>
    <definedName name="hfdddslnb" localSheetId="14" hidden="1">{#N/A,#N/A,TRUE,"1842CWN0"}</definedName>
    <definedName name="hfdddslnb" localSheetId="7" hidden="1">{#N/A,#N/A,TRUE,"1842CWN0"}</definedName>
    <definedName name="hfdddslnb" hidden="1">{#N/A,#N/A,TRUE,"1842CWN0"}</definedName>
    <definedName name="hgf" localSheetId="9" hidden="1">{#N/A,#N/A,TRUE,"INGENIERIA";#N/A,#N/A,TRUE,"COMPRAS";#N/A,#N/A,TRUE,"DIRECCION";#N/A,#N/A,TRUE,"RESUMEN"}</definedName>
    <definedName name="hgf" localSheetId="5" hidden="1">{#N/A,#N/A,TRUE,"INGENIERIA";#N/A,#N/A,TRUE,"COMPRAS";#N/A,#N/A,TRUE,"DIRECCION";#N/A,#N/A,TRUE,"RESUMEN"}</definedName>
    <definedName name="hgf" localSheetId="3" hidden="1">{#N/A,#N/A,TRUE,"INGENIERIA";#N/A,#N/A,TRUE,"COMPRAS";#N/A,#N/A,TRUE,"DIRECCION";#N/A,#N/A,TRUE,"RESUMEN"}</definedName>
    <definedName name="hgf" localSheetId="16" hidden="1">{#N/A,#N/A,TRUE,"INGENIERIA";#N/A,#N/A,TRUE,"COMPRAS";#N/A,#N/A,TRUE,"DIRECCION";#N/A,#N/A,TRUE,"RESUMEN"}</definedName>
    <definedName name="hgf" localSheetId="0" hidden="1">{#N/A,#N/A,TRUE,"INGENIERIA";#N/A,#N/A,TRUE,"COMPRAS";#N/A,#N/A,TRUE,"DIRECCION";#N/A,#N/A,TRUE,"RESUMEN"}</definedName>
    <definedName name="hgf" localSheetId="14" hidden="1">{#N/A,#N/A,TRUE,"INGENIERIA";#N/A,#N/A,TRUE,"COMPRAS";#N/A,#N/A,TRUE,"DIRECCION";#N/A,#N/A,TRUE,"RESUMEN"}</definedName>
    <definedName name="hgf" localSheetId="7" hidden="1">{#N/A,#N/A,TRUE,"INGENIERIA";#N/A,#N/A,TRUE,"COMPRAS";#N/A,#N/A,TRUE,"DIRECCION";#N/A,#N/A,TRUE,"RESUMEN"}</definedName>
    <definedName name="hgf" hidden="1">{#N/A,#N/A,TRUE,"INGENIERIA";#N/A,#N/A,TRUE,"COMPRAS";#N/A,#N/A,TRUE,"DIRECCION";#N/A,#N/A,TRUE,"RESUMEN"}</definedName>
    <definedName name="hgfd" localSheetId="9" hidden="1">{#N/A,#N/A,TRUE,"1842CWN0"}</definedName>
    <definedName name="hgfd" localSheetId="5" hidden="1">{#N/A,#N/A,TRUE,"1842CWN0"}</definedName>
    <definedName name="hgfd" localSheetId="3" hidden="1">{#N/A,#N/A,TRUE,"1842CWN0"}</definedName>
    <definedName name="hgfd" localSheetId="16" hidden="1">{#N/A,#N/A,TRUE,"1842CWN0"}</definedName>
    <definedName name="hgfd" localSheetId="0" hidden="1">{#N/A,#N/A,TRUE,"1842CWN0"}</definedName>
    <definedName name="hgfd" localSheetId="14" hidden="1">{#N/A,#N/A,TRUE,"1842CWN0"}</definedName>
    <definedName name="hgfd" localSheetId="7" hidden="1">{#N/A,#N/A,TRUE,"1842CWN0"}</definedName>
    <definedName name="hgfd" hidden="1">{#N/A,#N/A,TRUE,"1842CWN0"}</definedName>
    <definedName name="hhtgb" localSheetId="9" hidden="1">{#N/A,#N/A,TRUE,"INGENIERIA";#N/A,#N/A,TRUE,"COMPRAS";#N/A,#N/A,TRUE,"DIRECCION";#N/A,#N/A,TRUE,"RESUMEN"}</definedName>
    <definedName name="hhtgb" localSheetId="5" hidden="1">{#N/A,#N/A,TRUE,"INGENIERIA";#N/A,#N/A,TRUE,"COMPRAS";#N/A,#N/A,TRUE,"DIRECCION";#N/A,#N/A,TRUE,"RESUMEN"}</definedName>
    <definedName name="hhtgb" localSheetId="3" hidden="1">{#N/A,#N/A,TRUE,"INGENIERIA";#N/A,#N/A,TRUE,"COMPRAS";#N/A,#N/A,TRUE,"DIRECCION";#N/A,#N/A,TRUE,"RESUMEN"}</definedName>
    <definedName name="hhtgb" localSheetId="16" hidden="1">{#N/A,#N/A,TRUE,"INGENIERIA";#N/A,#N/A,TRUE,"COMPRAS";#N/A,#N/A,TRUE,"DIRECCION";#N/A,#N/A,TRUE,"RESUMEN"}</definedName>
    <definedName name="hhtgb" localSheetId="0" hidden="1">{#N/A,#N/A,TRUE,"INGENIERIA";#N/A,#N/A,TRUE,"COMPRAS";#N/A,#N/A,TRUE,"DIRECCION";#N/A,#N/A,TRUE,"RESUMEN"}</definedName>
    <definedName name="hhtgb" localSheetId="14" hidden="1">{#N/A,#N/A,TRUE,"INGENIERIA";#N/A,#N/A,TRUE,"COMPRAS";#N/A,#N/A,TRUE,"DIRECCION";#N/A,#N/A,TRUE,"RESUMEN"}</definedName>
    <definedName name="hhtgb" localSheetId="7" hidden="1">{#N/A,#N/A,TRUE,"INGENIERIA";#N/A,#N/A,TRUE,"COMPRAS";#N/A,#N/A,TRUE,"DIRECCION";#N/A,#N/A,TRUE,"RESUMEN"}</definedName>
    <definedName name="hhtgb" hidden="1">{#N/A,#N/A,TRUE,"INGENIERIA";#N/A,#N/A,TRUE,"COMPRAS";#N/A,#N/A,TRUE,"DIRECCION";#N/A,#N/A,TRUE,"RESUMEN"}</definedName>
    <definedName name="HIDE1">[9]steel!$F$7:$J$7</definedName>
    <definedName name="hjityu" localSheetId="9" hidden="1">{#N/A,#N/A,TRUE,"1842CWN0"}</definedName>
    <definedName name="hjityu" localSheetId="5" hidden="1">{#N/A,#N/A,TRUE,"1842CWN0"}</definedName>
    <definedName name="hjityu" localSheetId="3" hidden="1">{#N/A,#N/A,TRUE,"1842CWN0"}</definedName>
    <definedName name="hjityu" localSheetId="16" hidden="1">{#N/A,#N/A,TRUE,"1842CWN0"}</definedName>
    <definedName name="hjityu" localSheetId="0" hidden="1">{#N/A,#N/A,TRUE,"1842CWN0"}</definedName>
    <definedName name="hjityu" localSheetId="14" hidden="1">{#N/A,#N/A,TRUE,"1842CWN0"}</definedName>
    <definedName name="hjityu" localSheetId="7" hidden="1">{#N/A,#N/A,TRUE,"1842CWN0"}</definedName>
    <definedName name="hjityu" hidden="1">{#N/A,#N/A,TRUE,"1842CWN0"}</definedName>
    <definedName name="hkd" localSheetId="9" hidden="1">{#N/A,#N/A,TRUE,"1842CWN0"}</definedName>
    <definedName name="hkd" localSheetId="5" hidden="1">{#N/A,#N/A,TRUE,"1842CWN0"}</definedName>
    <definedName name="hkd" localSheetId="3" hidden="1">{#N/A,#N/A,TRUE,"1842CWN0"}</definedName>
    <definedName name="hkd" localSheetId="16" hidden="1">{#N/A,#N/A,TRUE,"1842CWN0"}</definedName>
    <definedName name="hkd" localSheetId="0" hidden="1">{#N/A,#N/A,TRUE,"1842CWN0"}</definedName>
    <definedName name="hkd" localSheetId="14" hidden="1">{#N/A,#N/A,TRUE,"1842CWN0"}</definedName>
    <definedName name="hkd" localSheetId="7" hidden="1">{#N/A,#N/A,TRUE,"1842CWN0"}</definedName>
    <definedName name="hkd" hidden="1">{#N/A,#N/A,TRUE,"1842CWN0"}</definedName>
    <definedName name="hnf" localSheetId="9" hidden="1">{#N/A,#N/A,TRUE,"1842CWN0"}</definedName>
    <definedName name="hnf" localSheetId="5" hidden="1">{#N/A,#N/A,TRUE,"1842CWN0"}</definedName>
    <definedName name="hnf" localSheetId="3" hidden="1">{#N/A,#N/A,TRUE,"1842CWN0"}</definedName>
    <definedName name="hnf" localSheetId="16" hidden="1">{#N/A,#N/A,TRUE,"1842CWN0"}</definedName>
    <definedName name="hnf" localSheetId="0" hidden="1">{#N/A,#N/A,TRUE,"1842CWN0"}</definedName>
    <definedName name="hnf" localSheetId="14" hidden="1">{#N/A,#N/A,TRUE,"1842CWN0"}</definedName>
    <definedName name="hnf" localSheetId="7" hidden="1">{#N/A,#N/A,TRUE,"1842CWN0"}</definedName>
    <definedName name="hnf" hidden="1">{#N/A,#N/A,TRUE,"1842CWN0"}</definedName>
    <definedName name="hnrsd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nrsd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nrsd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nrsd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nrsd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nrsd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nrsd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nrsd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ynj" localSheetId="9" hidden="1">{#N/A,#N/A,TRUE,"1842CWN0"}</definedName>
    <definedName name="hynj" localSheetId="5" hidden="1">{#N/A,#N/A,TRUE,"1842CWN0"}</definedName>
    <definedName name="hynj" localSheetId="3" hidden="1">{#N/A,#N/A,TRUE,"1842CWN0"}</definedName>
    <definedName name="hynj" localSheetId="16" hidden="1">{#N/A,#N/A,TRUE,"1842CWN0"}</definedName>
    <definedName name="hynj" localSheetId="0" hidden="1">{#N/A,#N/A,TRUE,"1842CWN0"}</definedName>
    <definedName name="hynj" localSheetId="14" hidden="1">{#N/A,#N/A,TRUE,"1842CWN0"}</definedName>
    <definedName name="hynj" localSheetId="7" hidden="1">{#N/A,#N/A,TRUE,"1842CWN0"}</definedName>
    <definedName name="hynj" hidden="1">{#N/A,#N/A,TRUE,"1842CWN0"}</definedName>
    <definedName name="iact" localSheetId="9" hidden="1">{#N/A,#N/A,TRUE,"1842CWN0"}</definedName>
    <definedName name="iact" localSheetId="5" hidden="1">{#N/A,#N/A,TRUE,"1842CWN0"}</definedName>
    <definedName name="iact" localSheetId="3" hidden="1">{#N/A,#N/A,TRUE,"1842CWN0"}</definedName>
    <definedName name="iact" localSheetId="16" hidden="1">{#N/A,#N/A,TRUE,"1842CWN0"}</definedName>
    <definedName name="iact" localSheetId="0" hidden="1">{#N/A,#N/A,TRUE,"1842CWN0"}</definedName>
    <definedName name="iact" localSheetId="14" hidden="1">{#N/A,#N/A,TRUE,"1842CWN0"}</definedName>
    <definedName name="iact" localSheetId="7" hidden="1">{#N/A,#N/A,TRUE,"1842CWN0"}</definedName>
    <definedName name="iact" hidden="1">{#N/A,#N/A,TRUE,"1842CWN0"}</definedName>
    <definedName name="ijfd" localSheetId="9" hidden="1">{#N/A,#N/A,TRUE,"INGENIERIA";#N/A,#N/A,TRUE,"COMPRAS";#N/A,#N/A,TRUE,"DIRECCION";#N/A,#N/A,TRUE,"RESUMEN"}</definedName>
    <definedName name="ijfd" localSheetId="5" hidden="1">{#N/A,#N/A,TRUE,"INGENIERIA";#N/A,#N/A,TRUE,"COMPRAS";#N/A,#N/A,TRUE,"DIRECCION";#N/A,#N/A,TRUE,"RESUMEN"}</definedName>
    <definedName name="ijfd" localSheetId="3" hidden="1">{#N/A,#N/A,TRUE,"INGENIERIA";#N/A,#N/A,TRUE,"COMPRAS";#N/A,#N/A,TRUE,"DIRECCION";#N/A,#N/A,TRUE,"RESUMEN"}</definedName>
    <definedName name="ijfd" localSheetId="16" hidden="1">{#N/A,#N/A,TRUE,"INGENIERIA";#N/A,#N/A,TRUE,"COMPRAS";#N/A,#N/A,TRUE,"DIRECCION";#N/A,#N/A,TRUE,"RESUMEN"}</definedName>
    <definedName name="ijfd" localSheetId="0" hidden="1">{#N/A,#N/A,TRUE,"INGENIERIA";#N/A,#N/A,TRUE,"COMPRAS";#N/A,#N/A,TRUE,"DIRECCION";#N/A,#N/A,TRUE,"RESUMEN"}</definedName>
    <definedName name="ijfd" localSheetId="14" hidden="1">{#N/A,#N/A,TRUE,"INGENIERIA";#N/A,#N/A,TRUE,"COMPRAS";#N/A,#N/A,TRUE,"DIRECCION";#N/A,#N/A,TRUE,"RESUMEN"}</definedName>
    <definedName name="ijfd" localSheetId="7" hidden="1">{#N/A,#N/A,TRUE,"INGENIERIA";#N/A,#N/A,TRUE,"COMPRAS";#N/A,#N/A,TRUE,"DIRECCION";#N/A,#N/A,TRUE,"RESUMEN"}</definedName>
    <definedName name="ijfd" hidden="1">{#N/A,#N/A,TRUE,"INGENIERIA";#N/A,#N/A,TRUE,"COMPRAS";#N/A,#N/A,TRUE,"DIRECCION";#N/A,#N/A,TRUE,"RESUMEN"}</definedName>
    <definedName name="ijjbg" localSheetId="9" hidden="1">{#N/A,#N/A,TRUE,"1842CWN0"}</definedName>
    <definedName name="ijjbg" localSheetId="5" hidden="1">{#N/A,#N/A,TRUE,"1842CWN0"}</definedName>
    <definedName name="ijjbg" localSheetId="3" hidden="1">{#N/A,#N/A,TRUE,"1842CWN0"}</definedName>
    <definedName name="ijjbg" localSheetId="16" hidden="1">{#N/A,#N/A,TRUE,"1842CWN0"}</definedName>
    <definedName name="ijjbg" localSheetId="0" hidden="1">{#N/A,#N/A,TRUE,"1842CWN0"}</definedName>
    <definedName name="ijjbg" localSheetId="14" hidden="1">{#N/A,#N/A,TRUE,"1842CWN0"}</definedName>
    <definedName name="ijjbg" localSheetId="7" hidden="1">{#N/A,#N/A,TRUE,"1842CWN0"}</definedName>
    <definedName name="ijjbg" hidden="1">{#N/A,#N/A,TRUE,"1842CWN0"}</definedName>
    <definedName name="imgt" localSheetId="9" hidden="1">{#N/A,#N/A,TRUE,"INGENIERIA";#N/A,#N/A,TRUE,"COMPRAS";#N/A,#N/A,TRUE,"DIRECCION";#N/A,#N/A,TRUE,"RESUMEN"}</definedName>
    <definedName name="imgt" localSheetId="5" hidden="1">{#N/A,#N/A,TRUE,"INGENIERIA";#N/A,#N/A,TRUE,"COMPRAS";#N/A,#N/A,TRUE,"DIRECCION";#N/A,#N/A,TRUE,"RESUMEN"}</definedName>
    <definedName name="imgt" localSheetId="3" hidden="1">{#N/A,#N/A,TRUE,"INGENIERIA";#N/A,#N/A,TRUE,"COMPRAS";#N/A,#N/A,TRUE,"DIRECCION";#N/A,#N/A,TRUE,"RESUMEN"}</definedName>
    <definedName name="imgt" localSheetId="16" hidden="1">{#N/A,#N/A,TRUE,"INGENIERIA";#N/A,#N/A,TRUE,"COMPRAS";#N/A,#N/A,TRUE,"DIRECCION";#N/A,#N/A,TRUE,"RESUMEN"}</definedName>
    <definedName name="imgt" localSheetId="0" hidden="1">{#N/A,#N/A,TRUE,"INGENIERIA";#N/A,#N/A,TRUE,"COMPRAS";#N/A,#N/A,TRUE,"DIRECCION";#N/A,#N/A,TRUE,"RESUMEN"}</definedName>
    <definedName name="imgt" localSheetId="14" hidden="1">{#N/A,#N/A,TRUE,"INGENIERIA";#N/A,#N/A,TRUE,"COMPRAS";#N/A,#N/A,TRUE,"DIRECCION";#N/A,#N/A,TRUE,"RESUMEN"}</definedName>
    <definedName name="imgt" localSheetId="7" hidden="1">{#N/A,#N/A,TRUE,"INGENIERIA";#N/A,#N/A,TRUE,"COMPRAS";#N/A,#N/A,TRUE,"DIRECCION";#N/A,#N/A,TRUE,"RESUMEN"}</definedName>
    <definedName name="imgt" hidden="1">{#N/A,#N/A,TRUE,"INGENIERIA";#N/A,#N/A,TRUE,"COMPRAS";#N/A,#N/A,TRUE,"DIRECCION";#N/A,#N/A,TRUE,"RESUMEN"}</definedName>
    <definedName name="j" localSheetId="9" hidden="1">{#N/A,#N/A,TRUE,"1842CWN0"}</definedName>
    <definedName name="j" localSheetId="5" hidden="1">{#N/A,#N/A,TRUE,"1842CWN0"}</definedName>
    <definedName name="j" localSheetId="3" hidden="1">{#N/A,#N/A,TRUE,"1842CWN0"}</definedName>
    <definedName name="j" localSheetId="16" hidden="1">{#N/A,#N/A,TRUE,"1842CWN0"}</definedName>
    <definedName name="j" localSheetId="0" hidden="1">{#N/A,#N/A,TRUE,"1842CWN0"}</definedName>
    <definedName name="j" localSheetId="14" hidden="1">{#N/A,#N/A,TRUE,"1842CWN0"}</definedName>
    <definedName name="j" localSheetId="7" hidden="1">{#N/A,#N/A,TRUE,"1842CWN0"}</definedName>
    <definedName name="j" hidden="1">{#N/A,#N/A,TRUE,"1842CWN0"}</definedName>
    <definedName name="jdhsdva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dhsdva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dhsdva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dhsdva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dhsdva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dhsdva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dhsdva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dhsdva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gfde" localSheetId="9" hidden="1">{#N/A,#N/A,TRUE,"INGENIERIA";#N/A,#N/A,TRUE,"COMPRAS";#N/A,#N/A,TRUE,"DIRECCION";#N/A,#N/A,TRUE,"RESUMEN"}</definedName>
    <definedName name="jgfde" localSheetId="5" hidden="1">{#N/A,#N/A,TRUE,"INGENIERIA";#N/A,#N/A,TRUE,"COMPRAS";#N/A,#N/A,TRUE,"DIRECCION";#N/A,#N/A,TRUE,"RESUMEN"}</definedName>
    <definedName name="jgfde" localSheetId="3" hidden="1">{#N/A,#N/A,TRUE,"INGENIERIA";#N/A,#N/A,TRUE,"COMPRAS";#N/A,#N/A,TRUE,"DIRECCION";#N/A,#N/A,TRUE,"RESUMEN"}</definedName>
    <definedName name="jgfde" localSheetId="16" hidden="1">{#N/A,#N/A,TRUE,"INGENIERIA";#N/A,#N/A,TRUE,"COMPRAS";#N/A,#N/A,TRUE,"DIRECCION";#N/A,#N/A,TRUE,"RESUMEN"}</definedName>
    <definedName name="jgfde" localSheetId="0" hidden="1">{#N/A,#N/A,TRUE,"INGENIERIA";#N/A,#N/A,TRUE,"COMPRAS";#N/A,#N/A,TRUE,"DIRECCION";#N/A,#N/A,TRUE,"RESUMEN"}</definedName>
    <definedName name="jgfde" localSheetId="14" hidden="1">{#N/A,#N/A,TRUE,"INGENIERIA";#N/A,#N/A,TRUE,"COMPRAS";#N/A,#N/A,TRUE,"DIRECCION";#N/A,#N/A,TRUE,"RESUMEN"}</definedName>
    <definedName name="jgfde" localSheetId="7" hidden="1">{#N/A,#N/A,TRUE,"INGENIERIA";#N/A,#N/A,TRUE,"COMPRAS";#N/A,#N/A,TRUE,"DIRECCION";#N/A,#N/A,TRUE,"RESUMEN"}</definedName>
    <definedName name="jgfde" hidden="1">{#N/A,#N/A,TRUE,"INGENIERIA";#N/A,#N/A,TRUE,"COMPRAS";#N/A,#N/A,TRUE,"DIRECCION";#N/A,#N/A,TRUE,"RESUMEN"}</definedName>
    <definedName name="jhg" localSheetId="9" hidden="1">{#N/A,#N/A,TRUE,"1842CWN0"}</definedName>
    <definedName name="jhg" localSheetId="5" hidden="1">{#N/A,#N/A,TRUE,"1842CWN0"}</definedName>
    <definedName name="jhg" localSheetId="3" hidden="1">{#N/A,#N/A,TRUE,"1842CWN0"}</definedName>
    <definedName name="jhg" localSheetId="16" hidden="1">{#N/A,#N/A,TRUE,"1842CWN0"}</definedName>
    <definedName name="jhg" localSheetId="0" hidden="1">{#N/A,#N/A,TRUE,"1842CWN0"}</definedName>
    <definedName name="jhg" localSheetId="14" hidden="1">{#N/A,#N/A,TRUE,"1842CWN0"}</definedName>
    <definedName name="jhg" localSheetId="7" hidden="1">{#N/A,#N/A,TRUE,"1842CWN0"}</definedName>
    <definedName name="jhg" hidden="1">{#N/A,#N/A,TRUE,"1842CWN0"}</definedName>
    <definedName name="k" localSheetId="9" hidden="1">{#N/A,#N/A,TRUE,"1842CWN0"}</definedName>
    <definedName name="k" localSheetId="5" hidden="1">{#N/A,#N/A,TRUE,"1842CWN0"}</definedName>
    <definedName name="k" localSheetId="3" hidden="1">{#N/A,#N/A,TRUE,"1842CWN0"}</definedName>
    <definedName name="k" localSheetId="16" hidden="1">{#N/A,#N/A,TRUE,"1842CWN0"}</definedName>
    <definedName name="k" localSheetId="0" hidden="1">{#N/A,#N/A,TRUE,"1842CWN0"}</definedName>
    <definedName name="k" localSheetId="14" hidden="1">{#N/A,#N/A,TRUE,"1842CWN0"}</definedName>
    <definedName name="k" localSheetId="7" hidden="1">{#N/A,#N/A,TRUE,"1842CWN0"}</definedName>
    <definedName name="k" hidden="1">{#N/A,#N/A,TRUE,"1842CWN0"}</definedName>
    <definedName name="kdbdif" localSheetId="9" hidden="1">{#N/A,#N/A,TRUE,"1842CWN0"}</definedName>
    <definedName name="kdbdif" localSheetId="5" hidden="1">{#N/A,#N/A,TRUE,"1842CWN0"}</definedName>
    <definedName name="kdbdif" localSheetId="3" hidden="1">{#N/A,#N/A,TRUE,"1842CWN0"}</definedName>
    <definedName name="kdbdif" localSheetId="16" hidden="1">{#N/A,#N/A,TRUE,"1842CWN0"}</definedName>
    <definedName name="kdbdif" localSheetId="0" hidden="1">{#N/A,#N/A,TRUE,"1842CWN0"}</definedName>
    <definedName name="kdbdif" localSheetId="14" hidden="1">{#N/A,#N/A,TRUE,"1842CWN0"}</definedName>
    <definedName name="kdbdif" localSheetId="7" hidden="1">{#N/A,#N/A,TRUE,"1842CWN0"}</definedName>
    <definedName name="kdbdif" hidden="1">{#N/A,#N/A,TRUE,"1842CWN0"}</definedName>
    <definedName name="kdjdbv" localSheetId="9" hidden="1">{#N/A,#N/A,TRUE,"1842CWN0"}</definedName>
    <definedName name="kdjdbv" localSheetId="5" hidden="1">{#N/A,#N/A,TRUE,"1842CWN0"}</definedName>
    <definedName name="kdjdbv" localSheetId="3" hidden="1">{#N/A,#N/A,TRUE,"1842CWN0"}</definedName>
    <definedName name="kdjdbv" localSheetId="16" hidden="1">{#N/A,#N/A,TRUE,"1842CWN0"}</definedName>
    <definedName name="kdjdbv" localSheetId="0" hidden="1">{#N/A,#N/A,TRUE,"1842CWN0"}</definedName>
    <definedName name="kdjdbv" localSheetId="14" hidden="1">{#N/A,#N/A,TRUE,"1842CWN0"}</definedName>
    <definedName name="kdjdbv" localSheetId="7" hidden="1">{#N/A,#N/A,TRUE,"1842CWN0"}</definedName>
    <definedName name="kdjdbv" hidden="1">{#N/A,#N/A,TRUE,"1842CWN0"}</definedName>
    <definedName name="kdjks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djks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djks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djks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djks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djks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djks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djk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hgfd" localSheetId="9" hidden="1">{#N/A,#N/A,TRUE,"INGENIERIA";#N/A,#N/A,TRUE,"COMPRAS";#N/A,#N/A,TRUE,"DIRECCION";#N/A,#N/A,TRUE,"RESUMEN"}</definedName>
    <definedName name="khgfd" localSheetId="5" hidden="1">{#N/A,#N/A,TRUE,"INGENIERIA";#N/A,#N/A,TRUE,"COMPRAS";#N/A,#N/A,TRUE,"DIRECCION";#N/A,#N/A,TRUE,"RESUMEN"}</definedName>
    <definedName name="khgfd" localSheetId="3" hidden="1">{#N/A,#N/A,TRUE,"INGENIERIA";#N/A,#N/A,TRUE,"COMPRAS";#N/A,#N/A,TRUE,"DIRECCION";#N/A,#N/A,TRUE,"RESUMEN"}</definedName>
    <definedName name="khgfd" localSheetId="16" hidden="1">{#N/A,#N/A,TRUE,"INGENIERIA";#N/A,#N/A,TRUE,"COMPRAS";#N/A,#N/A,TRUE,"DIRECCION";#N/A,#N/A,TRUE,"RESUMEN"}</definedName>
    <definedName name="khgfd" localSheetId="0" hidden="1">{#N/A,#N/A,TRUE,"INGENIERIA";#N/A,#N/A,TRUE,"COMPRAS";#N/A,#N/A,TRUE,"DIRECCION";#N/A,#N/A,TRUE,"RESUMEN"}</definedName>
    <definedName name="khgfd" localSheetId="14" hidden="1">{#N/A,#N/A,TRUE,"INGENIERIA";#N/A,#N/A,TRUE,"COMPRAS";#N/A,#N/A,TRUE,"DIRECCION";#N/A,#N/A,TRUE,"RESUMEN"}</definedName>
    <definedName name="khgfd" localSheetId="7" hidden="1">{#N/A,#N/A,TRUE,"INGENIERIA";#N/A,#N/A,TRUE,"COMPRAS";#N/A,#N/A,TRUE,"DIRECCION";#N/A,#N/A,TRUE,"RESUMEN"}</definedName>
    <definedName name="khgfd" hidden="1">{#N/A,#N/A,TRUE,"INGENIERIA";#N/A,#N/A,TRUE,"COMPRAS";#N/A,#N/A,TRUE,"DIRECCION";#N/A,#N/A,TRUE,"RESUMEN"}</definedName>
    <definedName name="kjshgsv" localSheetId="9" hidden="1">{#N/A,#N/A,TRUE,"INGENIERIA";#N/A,#N/A,TRUE,"COMPRAS";#N/A,#N/A,TRUE,"DIRECCION";#N/A,#N/A,TRUE,"RESUMEN"}</definedName>
    <definedName name="kjshgsv" localSheetId="5" hidden="1">{#N/A,#N/A,TRUE,"INGENIERIA";#N/A,#N/A,TRUE,"COMPRAS";#N/A,#N/A,TRUE,"DIRECCION";#N/A,#N/A,TRUE,"RESUMEN"}</definedName>
    <definedName name="kjshgsv" localSheetId="3" hidden="1">{#N/A,#N/A,TRUE,"INGENIERIA";#N/A,#N/A,TRUE,"COMPRAS";#N/A,#N/A,TRUE,"DIRECCION";#N/A,#N/A,TRUE,"RESUMEN"}</definedName>
    <definedName name="kjshgsv" localSheetId="16" hidden="1">{#N/A,#N/A,TRUE,"INGENIERIA";#N/A,#N/A,TRUE,"COMPRAS";#N/A,#N/A,TRUE,"DIRECCION";#N/A,#N/A,TRUE,"RESUMEN"}</definedName>
    <definedName name="kjshgsv" localSheetId="0" hidden="1">{#N/A,#N/A,TRUE,"INGENIERIA";#N/A,#N/A,TRUE,"COMPRAS";#N/A,#N/A,TRUE,"DIRECCION";#N/A,#N/A,TRUE,"RESUMEN"}</definedName>
    <definedName name="kjshgsv" localSheetId="14" hidden="1">{#N/A,#N/A,TRUE,"INGENIERIA";#N/A,#N/A,TRUE,"COMPRAS";#N/A,#N/A,TRUE,"DIRECCION";#N/A,#N/A,TRUE,"RESUMEN"}</definedName>
    <definedName name="kjshgsv" localSheetId="7" hidden="1">{#N/A,#N/A,TRUE,"INGENIERIA";#N/A,#N/A,TRUE,"COMPRAS";#N/A,#N/A,TRUE,"DIRECCION";#N/A,#N/A,TRUE,"RESUMEN"}</definedName>
    <definedName name="kjshgsv" hidden="1">{#N/A,#N/A,TRUE,"INGENIERIA";#N/A,#N/A,TRUE,"COMPRAS";#N/A,#N/A,TRUE,"DIRECCION";#N/A,#N/A,TRUE,"RESUMEN"}</definedName>
    <definedName name="klfjdh" localSheetId="9" hidden="1">{#N/A,#N/A,TRUE,"1842CWN0"}</definedName>
    <definedName name="klfjdh" localSheetId="5" hidden="1">{#N/A,#N/A,TRUE,"1842CWN0"}</definedName>
    <definedName name="klfjdh" localSheetId="3" hidden="1">{#N/A,#N/A,TRUE,"1842CWN0"}</definedName>
    <definedName name="klfjdh" localSheetId="16" hidden="1">{#N/A,#N/A,TRUE,"1842CWN0"}</definedName>
    <definedName name="klfjdh" localSheetId="0" hidden="1">{#N/A,#N/A,TRUE,"1842CWN0"}</definedName>
    <definedName name="klfjdh" localSheetId="14" hidden="1">{#N/A,#N/A,TRUE,"1842CWN0"}</definedName>
    <definedName name="klfjdh" localSheetId="7" hidden="1">{#N/A,#N/A,TRUE,"1842CWN0"}</definedName>
    <definedName name="klfjdh" hidden="1">{#N/A,#N/A,TRUE,"1842CWN0"}</definedName>
    <definedName name="klh" localSheetId="9" hidden="1">{#N/A,#N/A,TRUE,"INGENIERIA";#N/A,#N/A,TRUE,"COMPRAS";#N/A,#N/A,TRUE,"DIRECCION";#N/A,#N/A,TRUE,"RESUMEN"}</definedName>
    <definedName name="klh" localSheetId="5" hidden="1">{#N/A,#N/A,TRUE,"INGENIERIA";#N/A,#N/A,TRUE,"COMPRAS";#N/A,#N/A,TRUE,"DIRECCION";#N/A,#N/A,TRUE,"RESUMEN"}</definedName>
    <definedName name="klh" localSheetId="3" hidden="1">{#N/A,#N/A,TRUE,"INGENIERIA";#N/A,#N/A,TRUE,"COMPRAS";#N/A,#N/A,TRUE,"DIRECCION";#N/A,#N/A,TRUE,"RESUMEN"}</definedName>
    <definedName name="klh" localSheetId="16" hidden="1">{#N/A,#N/A,TRUE,"INGENIERIA";#N/A,#N/A,TRUE,"COMPRAS";#N/A,#N/A,TRUE,"DIRECCION";#N/A,#N/A,TRUE,"RESUMEN"}</definedName>
    <definedName name="klh" localSheetId="0" hidden="1">{#N/A,#N/A,TRUE,"INGENIERIA";#N/A,#N/A,TRUE,"COMPRAS";#N/A,#N/A,TRUE,"DIRECCION";#N/A,#N/A,TRUE,"RESUMEN"}</definedName>
    <definedName name="klh" localSheetId="14" hidden="1">{#N/A,#N/A,TRUE,"INGENIERIA";#N/A,#N/A,TRUE,"COMPRAS";#N/A,#N/A,TRUE,"DIRECCION";#N/A,#N/A,TRUE,"RESUMEN"}</definedName>
    <definedName name="klh" localSheetId="7" hidden="1">{#N/A,#N/A,TRUE,"INGENIERIA";#N/A,#N/A,TRUE,"COMPRAS";#N/A,#N/A,TRUE,"DIRECCION";#N/A,#N/A,TRUE,"RESUMEN"}</definedName>
    <definedName name="klh" hidden="1">{#N/A,#N/A,TRUE,"INGENIERIA";#N/A,#N/A,TRUE,"COMPRAS";#N/A,#N/A,TRUE,"DIRECCION";#N/A,#N/A,TRUE,"RESUMEN"}</definedName>
    <definedName name="klsjshn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lsjshn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lsjshn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lsjshn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lsjshn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lsjshn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lsjshn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lsjshn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shsv" localSheetId="9" hidden="1">{#N/A,#N/A,TRUE,"1842CWN0"}</definedName>
    <definedName name="kshsv" localSheetId="5" hidden="1">{#N/A,#N/A,TRUE,"1842CWN0"}</definedName>
    <definedName name="kshsv" localSheetId="3" hidden="1">{#N/A,#N/A,TRUE,"1842CWN0"}</definedName>
    <definedName name="kshsv" localSheetId="16" hidden="1">{#N/A,#N/A,TRUE,"1842CWN0"}</definedName>
    <definedName name="kshsv" localSheetId="0" hidden="1">{#N/A,#N/A,TRUE,"1842CWN0"}</definedName>
    <definedName name="kshsv" localSheetId="14" hidden="1">{#N/A,#N/A,TRUE,"1842CWN0"}</definedName>
    <definedName name="kshsv" localSheetId="7" hidden="1">{#N/A,#N/A,TRUE,"1842CWN0"}</definedName>
    <definedName name="kshsv" hidden="1">{#N/A,#N/A,TRUE,"1842CWN0"}</definedName>
    <definedName name="leb" localSheetId="9" hidden="1">{#N/A,#N/A,TRUE,"1842CWN0"}</definedName>
    <definedName name="leb" localSheetId="5" hidden="1">{#N/A,#N/A,TRUE,"1842CWN0"}</definedName>
    <definedName name="leb" localSheetId="3" hidden="1">{#N/A,#N/A,TRUE,"1842CWN0"}</definedName>
    <definedName name="leb" localSheetId="16" hidden="1">{#N/A,#N/A,TRUE,"1842CWN0"}</definedName>
    <definedName name="leb" localSheetId="0" hidden="1">{#N/A,#N/A,TRUE,"1842CWN0"}</definedName>
    <definedName name="leb" localSheetId="14" hidden="1">{#N/A,#N/A,TRUE,"1842CWN0"}</definedName>
    <definedName name="leb" localSheetId="7" hidden="1">{#N/A,#N/A,TRUE,"1842CWN0"}</definedName>
    <definedName name="leb" hidden="1">{#N/A,#N/A,TRUE,"1842CWN0"}</definedName>
    <definedName name="lgioh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gioh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gioh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gioh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gioh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gioh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gioh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gioh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ksjks" localSheetId="9" hidden="1">{#N/A,#N/A,TRUE,"INGENIERIA";#N/A,#N/A,TRUE,"COMPRAS";#N/A,#N/A,TRUE,"DIRECCION";#N/A,#N/A,TRUE,"RESUMEN"}</definedName>
    <definedName name="lksjks" localSheetId="5" hidden="1">{#N/A,#N/A,TRUE,"INGENIERIA";#N/A,#N/A,TRUE,"COMPRAS";#N/A,#N/A,TRUE,"DIRECCION";#N/A,#N/A,TRUE,"RESUMEN"}</definedName>
    <definedName name="lksjks" localSheetId="3" hidden="1">{#N/A,#N/A,TRUE,"INGENIERIA";#N/A,#N/A,TRUE,"COMPRAS";#N/A,#N/A,TRUE,"DIRECCION";#N/A,#N/A,TRUE,"RESUMEN"}</definedName>
    <definedName name="lksjks" localSheetId="16" hidden="1">{#N/A,#N/A,TRUE,"INGENIERIA";#N/A,#N/A,TRUE,"COMPRAS";#N/A,#N/A,TRUE,"DIRECCION";#N/A,#N/A,TRUE,"RESUMEN"}</definedName>
    <definedName name="lksjks" localSheetId="0" hidden="1">{#N/A,#N/A,TRUE,"INGENIERIA";#N/A,#N/A,TRUE,"COMPRAS";#N/A,#N/A,TRUE,"DIRECCION";#N/A,#N/A,TRUE,"RESUMEN"}</definedName>
    <definedName name="lksjks" localSheetId="14" hidden="1">{#N/A,#N/A,TRUE,"INGENIERIA";#N/A,#N/A,TRUE,"COMPRAS";#N/A,#N/A,TRUE,"DIRECCION";#N/A,#N/A,TRUE,"RESUMEN"}</definedName>
    <definedName name="lksjks" localSheetId="7" hidden="1">{#N/A,#N/A,TRUE,"INGENIERIA";#N/A,#N/A,TRUE,"COMPRAS";#N/A,#N/A,TRUE,"DIRECCION";#N/A,#N/A,TRUE,"RESUMEN"}</definedName>
    <definedName name="lksjks" hidden="1">{#N/A,#N/A,TRUE,"INGENIERIA";#N/A,#N/A,TRUE,"COMPRAS";#N/A,#N/A,TRUE,"DIRECCION";#N/A,#N/A,TRUE,"RESUMEN"}</definedName>
    <definedName name="lllmgf" localSheetId="9" hidden="1">{#N/A,#N/A,TRUE,"INGENIERIA";#N/A,#N/A,TRUE,"COMPRAS";#N/A,#N/A,TRUE,"DIRECCION";#N/A,#N/A,TRUE,"RESUMEN"}</definedName>
    <definedName name="lllmgf" localSheetId="5" hidden="1">{#N/A,#N/A,TRUE,"INGENIERIA";#N/A,#N/A,TRUE,"COMPRAS";#N/A,#N/A,TRUE,"DIRECCION";#N/A,#N/A,TRUE,"RESUMEN"}</definedName>
    <definedName name="lllmgf" localSheetId="3" hidden="1">{#N/A,#N/A,TRUE,"INGENIERIA";#N/A,#N/A,TRUE,"COMPRAS";#N/A,#N/A,TRUE,"DIRECCION";#N/A,#N/A,TRUE,"RESUMEN"}</definedName>
    <definedName name="lllmgf" localSheetId="16" hidden="1">{#N/A,#N/A,TRUE,"INGENIERIA";#N/A,#N/A,TRUE,"COMPRAS";#N/A,#N/A,TRUE,"DIRECCION";#N/A,#N/A,TRUE,"RESUMEN"}</definedName>
    <definedName name="lllmgf" localSheetId="0" hidden="1">{#N/A,#N/A,TRUE,"INGENIERIA";#N/A,#N/A,TRUE,"COMPRAS";#N/A,#N/A,TRUE,"DIRECCION";#N/A,#N/A,TRUE,"RESUMEN"}</definedName>
    <definedName name="lllmgf" localSheetId="14" hidden="1">{#N/A,#N/A,TRUE,"INGENIERIA";#N/A,#N/A,TRUE,"COMPRAS";#N/A,#N/A,TRUE,"DIRECCION";#N/A,#N/A,TRUE,"RESUMEN"}</definedName>
    <definedName name="lllmgf" localSheetId="7" hidden="1">{#N/A,#N/A,TRUE,"INGENIERIA";#N/A,#N/A,TRUE,"COMPRAS";#N/A,#N/A,TRUE,"DIRECCION";#N/A,#N/A,TRUE,"RESUMEN"}</definedName>
    <definedName name="lllmgf" hidden="1">{#N/A,#N/A,TRUE,"INGENIERIA";#N/A,#N/A,TRUE,"COMPRAS";#N/A,#N/A,TRUE,"DIRECCION";#N/A,#N/A,TRUE,"RESUMEN"}</definedName>
    <definedName name="lmn" localSheetId="9" hidden="1">{#N/A,#N/A,TRUE,"INGENIERIA";#N/A,#N/A,TRUE,"COMPRAS";#N/A,#N/A,TRUE,"DIRECCION";#N/A,#N/A,TRUE,"RESUMEN"}</definedName>
    <definedName name="lmn" localSheetId="5" hidden="1">{#N/A,#N/A,TRUE,"INGENIERIA";#N/A,#N/A,TRUE,"COMPRAS";#N/A,#N/A,TRUE,"DIRECCION";#N/A,#N/A,TRUE,"RESUMEN"}</definedName>
    <definedName name="lmn" localSheetId="3" hidden="1">{#N/A,#N/A,TRUE,"INGENIERIA";#N/A,#N/A,TRUE,"COMPRAS";#N/A,#N/A,TRUE,"DIRECCION";#N/A,#N/A,TRUE,"RESUMEN"}</definedName>
    <definedName name="lmn" localSheetId="16" hidden="1">{#N/A,#N/A,TRUE,"INGENIERIA";#N/A,#N/A,TRUE,"COMPRAS";#N/A,#N/A,TRUE,"DIRECCION";#N/A,#N/A,TRUE,"RESUMEN"}</definedName>
    <definedName name="lmn" localSheetId="0" hidden="1">{#N/A,#N/A,TRUE,"INGENIERIA";#N/A,#N/A,TRUE,"COMPRAS";#N/A,#N/A,TRUE,"DIRECCION";#N/A,#N/A,TRUE,"RESUMEN"}</definedName>
    <definedName name="lmn" localSheetId="14" hidden="1">{#N/A,#N/A,TRUE,"INGENIERIA";#N/A,#N/A,TRUE,"COMPRAS";#N/A,#N/A,TRUE,"DIRECCION";#N/A,#N/A,TRUE,"RESUMEN"}</definedName>
    <definedName name="lmn" localSheetId="7" hidden="1">{#N/A,#N/A,TRUE,"INGENIERIA";#N/A,#N/A,TRUE,"COMPRAS";#N/A,#N/A,TRUE,"DIRECCION";#N/A,#N/A,TRUE,"RESUMEN"}</definedName>
    <definedName name="lmn" hidden="1">{#N/A,#N/A,TRUE,"INGENIERIA";#N/A,#N/A,TRUE,"COMPRAS";#N/A,#N/A,TRUE,"DIRECCION";#N/A,#N/A,TRUE,"RESUMEN"}</definedName>
    <definedName name="lsb" localSheetId="9" hidden="1">{#N/A,#N/A,TRUE,"1842CWN0"}</definedName>
    <definedName name="lsb" localSheetId="5" hidden="1">{#N/A,#N/A,TRUE,"1842CWN0"}</definedName>
    <definedName name="lsb" localSheetId="3" hidden="1">{#N/A,#N/A,TRUE,"1842CWN0"}</definedName>
    <definedName name="lsb" localSheetId="16" hidden="1">{#N/A,#N/A,TRUE,"1842CWN0"}</definedName>
    <definedName name="lsb" localSheetId="0" hidden="1">{#N/A,#N/A,TRUE,"1842CWN0"}</definedName>
    <definedName name="lsb" localSheetId="14" hidden="1">{#N/A,#N/A,TRUE,"1842CWN0"}</definedName>
    <definedName name="lsb" localSheetId="7" hidden="1">{#N/A,#N/A,TRUE,"1842CWN0"}</definedName>
    <definedName name="lsb" hidden="1">{#N/A,#N/A,TRUE,"1842CWN0"}</definedName>
    <definedName name="lsksk" localSheetId="9" hidden="1">{#N/A,#N/A,TRUE,"1842CWN0"}</definedName>
    <definedName name="lsksk" localSheetId="5" hidden="1">{#N/A,#N/A,TRUE,"1842CWN0"}</definedName>
    <definedName name="lsksk" localSheetId="3" hidden="1">{#N/A,#N/A,TRUE,"1842CWN0"}</definedName>
    <definedName name="lsksk" localSheetId="16" hidden="1">{#N/A,#N/A,TRUE,"1842CWN0"}</definedName>
    <definedName name="lsksk" localSheetId="0" hidden="1">{#N/A,#N/A,TRUE,"1842CWN0"}</definedName>
    <definedName name="lsksk" localSheetId="14" hidden="1">{#N/A,#N/A,TRUE,"1842CWN0"}</definedName>
    <definedName name="lsksk" localSheetId="7" hidden="1">{#N/A,#N/A,TRUE,"1842CWN0"}</definedName>
    <definedName name="lsksk" hidden="1">{#N/A,#N/A,TRUE,"1842CWN0"}</definedName>
    <definedName name="lvc" localSheetId="9" hidden="1">{#N/A,#N/A,TRUE,"1842CWN0"}</definedName>
    <definedName name="lvc" localSheetId="5" hidden="1">{#N/A,#N/A,TRUE,"1842CWN0"}</definedName>
    <definedName name="lvc" localSheetId="3" hidden="1">{#N/A,#N/A,TRUE,"1842CWN0"}</definedName>
    <definedName name="lvc" localSheetId="16" hidden="1">{#N/A,#N/A,TRUE,"1842CWN0"}</definedName>
    <definedName name="lvc" localSheetId="0" hidden="1">{#N/A,#N/A,TRUE,"1842CWN0"}</definedName>
    <definedName name="lvc" localSheetId="14" hidden="1">{#N/A,#N/A,TRUE,"1842CWN0"}</definedName>
    <definedName name="lvc" localSheetId="7" hidden="1">{#N/A,#N/A,TRUE,"1842CWN0"}</definedName>
    <definedName name="lvc" hidden="1">{#N/A,#N/A,TRUE,"1842CWN0"}</definedName>
    <definedName name="m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j" localSheetId="9" hidden="1">{#N/A,#N/A,TRUE,"1842CWN0"}</definedName>
    <definedName name="mj" localSheetId="5" hidden="1">{#N/A,#N/A,TRUE,"1842CWN0"}</definedName>
    <definedName name="mj" localSheetId="3" hidden="1">{#N/A,#N/A,TRUE,"1842CWN0"}</definedName>
    <definedName name="mj" localSheetId="16" hidden="1">{#N/A,#N/A,TRUE,"1842CWN0"}</definedName>
    <definedName name="mj" localSheetId="0" hidden="1">{#N/A,#N/A,TRUE,"1842CWN0"}</definedName>
    <definedName name="mj" localSheetId="14" hidden="1">{#N/A,#N/A,TRUE,"1842CWN0"}</definedName>
    <definedName name="mj" localSheetId="7" hidden="1">{#N/A,#N/A,TRUE,"1842CWN0"}</definedName>
    <definedName name="mj" hidden="1">{#N/A,#N/A,TRUE,"1842CWN0"}</definedName>
    <definedName name="msdk" localSheetId="9" hidden="1">{#N/A,#N/A,TRUE,"1842CWN0"}</definedName>
    <definedName name="msdk" localSheetId="5" hidden="1">{#N/A,#N/A,TRUE,"1842CWN0"}</definedName>
    <definedName name="msdk" localSheetId="3" hidden="1">{#N/A,#N/A,TRUE,"1842CWN0"}</definedName>
    <definedName name="msdk" localSheetId="16" hidden="1">{#N/A,#N/A,TRUE,"1842CWN0"}</definedName>
    <definedName name="msdk" localSheetId="0" hidden="1">{#N/A,#N/A,TRUE,"1842CWN0"}</definedName>
    <definedName name="msdk" localSheetId="14" hidden="1">{#N/A,#N/A,TRUE,"1842CWN0"}</definedName>
    <definedName name="msdk" localSheetId="7" hidden="1">{#N/A,#N/A,TRUE,"1842CWN0"}</definedName>
    <definedName name="msdk" hidden="1">{#N/A,#N/A,TRUE,"1842CWN0"}</definedName>
    <definedName name="mxl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xl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xl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xl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xl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xl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xl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xl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cg" localSheetId="9" hidden="1">{#N/A,#N/A,TRUE,"1842CWN0"}</definedName>
    <definedName name="ncg" localSheetId="5" hidden="1">{#N/A,#N/A,TRUE,"1842CWN0"}</definedName>
    <definedName name="ncg" localSheetId="3" hidden="1">{#N/A,#N/A,TRUE,"1842CWN0"}</definedName>
    <definedName name="ncg" localSheetId="16" hidden="1">{#N/A,#N/A,TRUE,"1842CWN0"}</definedName>
    <definedName name="ncg" localSheetId="0" hidden="1">{#N/A,#N/A,TRUE,"1842CWN0"}</definedName>
    <definedName name="ncg" localSheetId="14" hidden="1">{#N/A,#N/A,TRUE,"1842CWN0"}</definedName>
    <definedName name="ncg" localSheetId="7" hidden="1">{#N/A,#N/A,TRUE,"1842CWN0"}</definedName>
    <definedName name="ncg" hidden="1">{#N/A,#N/A,TRUE,"1842CWN0"}</definedName>
    <definedName name="nelc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lc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lc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lc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lc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lc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lc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l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n" localSheetId="9" hidden="1">{#N/A,#N/A,TRUE,"1842CWN0"}</definedName>
    <definedName name="nn" localSheetId="5" hidden="1">{#N/A,#N/A,TRUE,"1842CWN0"}</definedName>
    <definedName name="nn" localSheetId="3" hidden="1">{#N/A,#N/A,TRUE,"1842CWN0"}</definedName>
    <definedName name="nn" localSheetId="16" hidden="1">{#N/A,#N/A,TRUE,"1842CWN0"}</definedName>
    <definedName name="nn" localSheetId="0" hidden="1">{#N/A,#N/A,TRUE,"1842CWN0"}</definedName>
    <definedName name="nn" localSheetId="14" hidden="1">{#N/A,#N/A,TRUE,"1842CWN0"}</definedName>
    <definedName name="nn" localSheetId="7" hidden="1">{#N/A,#N/A,TRUE,"1842CWN0"}</definedName>
    <definedName name="nn" hidden="1">{#N/A,#N/A,TRUE,"1842CWN0"}</definedName>
    <definedName name="oasohsx" localSheetId="9" hidden="1">{#N/A,#N/A,TRUE,"INGENIERIA";#N/A,#N/A,TRUE,"COMPRAS";#N/A,#N/A,TRUE,"DIRECCION";#N/A,#N/A,TRUE,"RESUMEN"}</definedName>
    <definedName name="oasohsx" localSheetId="5" hidden="1">{#N/A,#N/A,TRUE,"INGENIERIA";#N/A,#N/A,TRUE,"COMPRAS";#N/A,#N/A,TRUE,"DIRECCION";#N/A,#N/A,TRUE,"RESUMEN"}</definedName>
    <definedName name="oasohsx" localSheetId="3" hidden="1">{#N/A,#N/A,TRUE,"INGENIERIA";#N/A,#N/A,TRUE,"COMPRAS";#N/A,#N/A,TRUE,"DIRECCION";#N/A,#N/A,TRUE,"RESUMEN"}</definedName>
    <definedName name="oasohsx" localSheetId="16" hidden="1">{#N/A,#N/A,TRUE,"INGENIERIA";#N/A,#N/A,TRUE,"COMPRAS";#N/A,#N/A,TRUE,"DIRECCION";#N/A,#N/A,TRUE,"RESUMEN"}</definedName>
    <definedName name="oasohsx" localSheetId="0" hidden="1">{#N/A,#N/A,TRUE,"INGENIERIA";#N/A,#N/A,TRUE,"COMPRAS";#N/A,#N/A,TRUE,"DIRECCION";#N/A,#N/A,TRUE,"RESUMEN"}</definedName>
    <definedName name="oasohsx" localSheetId="14" hidden="1">{#N/A,#N/A,TRUE,"INGENIERIA";#N/A,#N/A,TRUE,"COMPRAS";#N/A,#N/A,TRUE,"DIRECCION";#N/A,#N/A,TRUE,"RESUMEN"}</definedName>
    <definedName name="oasohsx" localSheetId="7" hidden="1">{#N/A,#N/A,TRUE,"INGENIERIA";#N/A,#N/A,TRUE,"COMPRAS";#N/A,#N/A,TRUE,"DIRECCION";#N/A,#N/A,TRUE,"RESUMEN"}</definedName>
    <definedName name="oasohsx" hidden="1">{#N/A,#N/A,TRUE,"INGENIERIA";#N/A,#N/A,TRUE,"COMPRAS";#N/A,#N/A,TRUE,"DIRECCION";#N/A,#N/A,TRUE,"RESUMEN"}</definedName>
    <definedName name="obd" localSheetId="9" hidden="1">{#N/A,#N/A,TRUE,"INGENIERIA";#N/A,#N/A,TRUE,"COMPRAS";#N/A,#N/A,TRUE,"DIRECCION";#N/A,#N/A,TRUE,"RESUMEN"}</definedName>
    <definedName name="obd" localSheetId="5" hidden="1">{#N/A,#N/A,TRUE,"INGENIERIA";#N/A,#N/A,TRUE,"COMPRAS";#N/A,#N/A,TRUE,"DIRECCION";#N/A,#N/A,TRUE,"RESUMEN"}</definedName>
    <definedName name="obd" localSheetId="3" hidden="1">{#N/A,#N/A,TRUE,"INGENIERIA";#N/A,#N/A,TRUE,"COMPRAS";#N/A,#N/A,TRUE,"DIRECCION";#N/A,#N/A,TRUE,"RESUMEN"}</definedName>
    <definedName name="obd" localSheetId="16" hidden="1">{#N/A,#N/A,TRUE,"INGENIERIA";#N/A,#N/A,TRUE,"COMPRAS";#N/A,#N/A,TRUE,"DIRECCION";#N/A,#N/A,TRUE,"RESUMEN"}</definedName>
    <definedName name="obd" localSheetId="0" hidden="1">{#N/A,#N/A,TRUE,"INGENIERIA";#N/A,#N/A,TRUE,"COMPRAS";#N/A,#N/A,TRUE,"DIRECCION";#N/A,#N/A,TRUE,"RESUMEN"}</definedName>
    <definedName name="obd" localSheetId="14" hidden="1">{#N/A,#N/A,TRUE,"INGENIERIA";#N/A,#N/A,TRUE,"COMPRAS";#N/A,#N/A,TRUE,"DIRECCION";#N/A,#N/A,TRUE,"RESUMEN"}</definedName>
    <definedName name="obd" localSheetId="7" hidden="1">{#N/A,#N/A,TRUE,"INGENIERIA";#N/A,#N/A,TRUE,"COMPRAS";#N/A,#N/A,TRUE,"DIRECCION";#N/A,#N/A,TRUE,"RESUMEN"}</definedName>
    <definedName name="obd" hidden="1">{#N/A,#N/A,TRUE,"INGENIERIA";#N/A,#N/A,TRUE,"COMPRAS";#N/A,#N/A,TRUE,"DIRECCION";#N/A,#N/A,TRUE,"RESUMEN"}</definedName>
    <definedName name="ohb" localSheetId="9" hidden="1">{#N/A,#N/A,TRUE,"1842CWN0"}</definedName>
    <definedName name="ohb" localSheetId="5" hidden="1">{#N/A,#N/A,TRUE,"1842CWN0"}</definedName>
    <definedName name="ohb" localSheetId="3" hidden="1">{#N/A,#N/A,TRUE,"1842CWN0"}</definedName>
    <definedName name="ohb" localSheetId="16" hidden="1">{#N/A,#N/A,TRUE,"1842CWN0"}</definedName>
    <definedName name="ohb" localSheetId="0" hidden="1">{#N/A,#N/A,TRUE,"1842CWN0"}</definedName>
    <definedName name="ohb" localSheetId="14" hidden="1">{#N/A,#N/A,TRUE,"1842CWN0"}</definedName>
    <definedName name="ohb" localSheetId="7" hidden="1">{#N/A,#N/A,TRUE,"1842CWN0"}</definedName>
    <definedName name="ohb" hidden="1">{#N/A,#N/A,TRUE,"1842CWN0"}</definedName>
    <definedName name="ohcd" localSheetId="9" hidden="1">{#N/A,#N/A,TRUE,"1842CWN0"}</definedName>
    <definedName name="ohcd" localSheetId="5" hidden="1">{#N/A,#N/A,TRUE,"1842CWN0"}</definedName>
    <definedName name="ohcd" localSheetId="3" hidden="1">{#N/A,#N/A,TRUE,"1842CWN0"}</definedName>
    <definedName name="ohcd" localSheetId="16" hidden="1">{#N/A,#N/A,TRUE,"1842CWN0"}</definedName>
    <definedName name="ohcd" localSheetId="0" hidden="1">{#N/A,#N/A,TRUE,"1842CWN0"}</definedName>
    <definedName name="ohcd" localSheetId="14" hidden="1">{#N/A,#N/A,TRUE,"1842CWN0"}</definedName>
    <definedName name="ohcd" localSheetId="7" hidden="1">{#N/A,#N/A,TRUE,"1842CWN0"}</definedName>
    <definedName name="ohcd" hidden="1">{#N/A,#N/A,TRUE,"1842CWN0"}</definedName>
    <definedName name="ojmerx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jmerx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jmerx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jmerx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jmerx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jmerx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jmerx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jmerx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PLANTA">"Cuadro de edición 18"</definedName>
    <definedName name="pmt" localSheetId="9" hidden="1">{#N/A,#N/A,TRUE,"INGENIERIA";#N/A,#N/A,TRUE,"COMPRAS";#N/A,#N/A,TRUE,"DIRECCION";#N/A,#N/A,TRUE,"RESUMEN"}</definedName>
    <definedName name="pmt" localSheetId="5" hidden="1">{#N/A,#N/A,TRUE,"INGENIERIA";#N/A,#N/A,TRUE,"COMPRAS";#N/A,#N/A,TRUE,"DIRECCION";#N/A,#N/A,TRUE,"RESUMEN"}</definedName>
    <definedName name="pmt" localSheetId="3" hidden="1">{#N/A,#N/A,TRUE,"INGENIERIA";#N/A,#N/A,TRUE,"COMPRAS";#N/A,#N/A,TRUE,"DIRECCION";#N/A,#N/A,TRUE,"RESUMEN"}</definedName>
    <definedName name="pmt" localSheetId="16" hidden="1">{#N/A,#N/A,TRUE,"INGENIERIA";#N/A,#N/A,TRUE,"COMPRAS";#N/A,#N/A,TRUE,"DIRECCION";#N/A,#N/A,TRUE,"RESUMEN"}</definedName>
    <definedName name="pmt" localSheetId="0" hidden="1">{#N/A,#N/A,TRUE,"INGENIERIA";#N/A,#N/A,TRUE,"COMPRAS";#N/A,#N/A,TRUE,"DIRECCION";#N/A,#N/A,TRUE,"RESUMEN"}</definedName>
    <definedName name="pmt" localSheetId="14" hidden="1">{#N/A,#N/A,TRUE,"INGENIERIA";#N/A,#N/A,TRUE,"COMPRAS";#N/A,#N/A,TRUE,"DIRECCION";#N/A,#N/A,TRUE,"RESUMEN"}</definedName>
    <definedName name="pmt" localSheetId="7" hidden="1">{#N/A,#N/A,TRUE,"INGENIERIA";#N/A,#N/A,TRUE,"COMPRAS";#N/A,#N/A,TRUE,"DIRECCION";#N/A,#N/A,TRUE,"RESUMEN"}</definedName>
    <definedName name="pmt" hidden="1">{#N/A,#N/A,TRUE,"INGENIERIA";#N/A,#N/A,TRUE,"COMPRAS";#N/A,#N/A,TRUE,"DIRECCION";#N/A,#N/A,TRUE,"RESUMEN"}</definedName>
    <definedName name="qpf" localSheetId="9" hidden="1">{#N/A,#N/A,TRUE,"1842CWN0"}</definedName>
    <definedName name="qpf" localSheetId="5" hidden="1">{#N/A,#N/A,TRUE,"1842CWN0"}</definedName>
    <definedName name="qpf" localSheetId="3" hidden="1">{#N/A,#N/A,TRUE,"1842CWN0"}</definedName>
    <definedName name="qpf" localSheetId="16" hidden="1">{#N/A,#N/A,TRUE,"1842CWN0"}</definedName>
    <definedName name="qpf" localSheetId="0" hidden="1">{#N/A,#N/A,TRUE,"1842CWN0"}</definedName>
    <definedName name="qpf" localSheetId="14" hidden="1">{#N/A,#N/A,TRUE,"1842CWN0"}</definedName>
    <definedName name="qpf" localSheetId="7" hidden="1">{#N/A,#N/A,TRUE,"1842CWN0"}</definedName>
    <definedName name="qpf" hidden="1">{#N/A,#N/A,TRUE,"1842CWN0"}</definedName>
    <definedName name="rfc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c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c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c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c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c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c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d" localSheetId="9" hidden="1">{#N/A,#N/A,TRUE,"INGENIERIA";#N/A,#N/A,TRUE,"COMPRAS";#N/A,#N/A,TRUE,"DIRECCION";#N/A,#N/A,TRUE,"RESUMEN"}</definedName>
    <definedName name="rfd" localSheetId="5" hidden="1">{#N/A,#N/A,TRUE,"INGENIERIA";#N/A,#N/A,TRUE,"COMPRAS";#N/A,#N/A,TRUE,"DIRECCION";#N/A,#N/A,TRUE,"RESUMEN"}</definedName>
    <definedName name="rfd" localSheetId="3" hidden="1">{#N/A,#N/A,TRUE,"INGENIERIA";#N/A,#N/A,TRUE,"COMPRAS";#N/A,#N/A,TRUE,"DIRECCION";#N/A,#N/A,TRUE,"RESUMEN"}</definedName>
    <definedName name="rfd" localSheetId="16" hidden="1">{#N/A,#N/A,TRUE,"INGENIERIA";#N/A,#N/A,TRUE,"COMPRAS";#N/A,#N/A,TRUE,"DIRECCION";#N/A,#N/A,TRUE,"RESUMEN"}</definedName>
    <definedName name="rfd" localSheetId="0" hidden="1">{#N/A,#N/A,TRUE,"INGENIERIA";#N/A,#N/A,TRUE,"COMPRAS";#N/A,#N/A,TRUE,"DIRECCION";#N/A,#N/A,TRUE,"RESUMEN"}</definedName>
    <definedName name="rfd" localSheetId="14" hidden="1">{#N/A,#N/A,TRUE,"INGENIERIA";#N/A,#N/A,TRUE,"COMPRAS";#N/A,#N/A,TRUE,"DIRECCION";#N/A,#N/A,TRUE,"RESUMEN"}</definedName>
    <definedName name="rfd" localSheetId="7" hidden="1">{#N/A,#N/A,TRUE,"INGENIERIA";#N/A,#N/A,TRUE,"COMPRAS";#N/A,#N/A,TRUE,"DIRECCION";#N/A,#N/A,TRUE,"RESUMEN"}</definedName>
    <definedName name="rfd" hidden="1">{#N/A,#N/A,TRUE,"INGENIERIA";#N/A,#N/A,TRUE,"COMPRAS";#N/A,#N/A,TRUE,"DIRECCION";#N/A,#N/A,TRUE,"RESUMEN"}</definedName>
    <definedName name="rfgcv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gcv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gcv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gcv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gcv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gcv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gcv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gc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r" localSheetId="9" hidden="1">{#N/A,#N/A,TRUE,"1842CWN0"}</definedName>
    <definedName name="rr" localSheetId="5" hidden="1">{#N/A,#N/A,TRUE,"1842CWN0"}</definedName>
    <definedName name="rr" localSheetId="3" hidden="1">{#N/A,#N/A,TRUE,"1842CWN0"}</definedName>
    <definedName name="rr" localSheetId="16" hidden="1">{#N/A,#N/A,TRUE,"1842CWN0"}</definedName>
    <definedName name="rr" localSheetId="0" hidden="1">{#N/A,#N/A,TRUE,"1842CWN0"}</definedName>
    <definedName name="rr" localSheetId="14" hidden="1">{#N/A,#N/A,TRUE,"1842CWN0"}</definedName>
    <definedName name="rr" localSheetId="7" hidden="1">{#N/A,#N/A,TRUE,"1842CWN0"}</definedName>
    <definedName name="rr" hidden="1">{#N/A,#N/A,TRUE,"1842CWN0"}</definedName>
    <definedName name="sdjb81" localSheetId="9" hidden="1">{#N/A,#N/A,TRUE,"INGENIERIA";#N/A,#N/A,TRUE,"COMPRAS";#N/A,#N/A,TRUE,"DIRECCION";#N/A,#N/A,TRUE,"RESUMEN"}</definedName>
    <definedName name="sdjb81" localSheetId="5" hidden="1">{#N/A,#N/A,TRUE,"INGENIERIA";#N/A,#N/A,TRUE,"COMPRAS";#N/A,#N/A,TRUE,"DIRECCION";#N/A,#N/A,TRUE,"RESUMEN"}</definedName>
    <definedName name="sdjb81" localSheetId="3" hidden="1">{#N/A,#N/A,TRUE,"INGENIERIA";#N/A,#N/A,TRUE,"COMPRAS";#N/A,#N/A,TRUE,"DIRECCION";#N/A,#N/A,TRUE,"RESUMEN"}</definedName>
    <definedName name="sdjb81" localSheetId="16" hidden="1">{#N/A,#N/A,TRUE,"INGENIERIA";#N/A,#N/A,TRUE,"COMPRAS";#N/A,#N/A,TRUE,"DIRECCION";#N/A,#N/A,TRUE,"RESUMEN"}</definedName>
    <definedName name="sdjb81" localSheetId="0" hidden="1">{#N/A,#N/A,TRUE,"INGENIERIA";#N/A,#N/A,TRUE,"COMPRAS";#N/A,#N/A,TRUE,"DIRECCION";#N/A,#N/A,TRUE,"RESUMEN"}</definedName>
    <definedName name="sdjb81" localSheetId="14" hidden="1">{#N/A,#N/A,TRUE,"INGENIERIA";#N/A,#N/A,TRUE,"COMPRAS";#N/A,#N/A,TRUE,"DIRECCION";#N/A,#N/A,TRUE,"RESUMEN"}</definedName>
    <definedName name="sdjb81" localSheetId="7" hidden="1">{#N/A,#N/A,TRUE,"INGENIERIA";#N/A,#N/A,TRUE,"COMPRAS";#N/A,#N/A,TRUE,"DIRECCION";#N/A,#N/A,TRUE,"RESUMEN"}</definedName>
    <definedName name="sdjb81" hidden="1">{#N/A,#N/A,TRUE,"INGENIERIA";#N/A,#N/A,TRUE,"COMPRAS";#N/A,#N/A,TRUE,"DIRECCION";#N/A,#N/A,TRUE,"RESUMEN"}</definedName>
    <definedName name="sdjshs" localSheetId="9" hidden="1">{#N/A,#N/A,TRUE,"INGENIERIA";#N/A,#N/A,TRUE,"COMPRAS";#N/A,#N/A,TRUE,"DIRECCION";#N/A,#N/A,TRUE,"RESUMEN"}</definedName>
    <definedName name="sdjshs" localSheetId="5" hidden="1">{#N/A,#N/A,TRUE,"INGENIERIA";#N/A,#N/A,TRUE,"COMPRAS";#N/A,#N/A,TRUE,"DIRECCION";#N/A,#N/A,TRUE,"RESUMEN"}</definedName>
    <definedName name="sdjshs" localSheetId="3" hidden="1">{#N/A,#N/A,TRUE,"INGENIERIA";#N/A,#N/A,TRUE,"COMPRAS";#N/A,#N/A,TRUE,"DIRECCION";#N/A,#N/A,TRUE,"RESUMEN"}</definedName>
    <definedName name="sdjshs" localSheetId="16" hidden="1">{#N/A,#N/A,TRUE,"INGENIERIA";#N/A,#N/A,TRUE,"COMPRAS";#N/A,#N/A,TRUE,"DIRECCION";#N/A,#N/A,TRUE,"RESUMEN"}</definedName>
    <definedName name="sdjshs" localSheetId="0" hidden="1">{#N/A,#N/A,TRUE,"INGENIERIA";#N/A,#N/A,TRUE,"COMPRAS";#N/A,#N/A,TRUE,"DIRECCION";#N/A,#N/A,TRUE,"RESUMEN"}</definedName>
    <definedName name="sdjshs" localSheetId="14" hidden="1">{#N/A,#N/A,TRUE,"INGENIERIA";#N/A,#N/A,TRUE,"COMPRAS";#N/A,#N/A,TRUE,"DIRECCION";#N/A,#N/A,TRUE,"RESUMEN"}</definedName>
    <definedName name="sdjshs" localSheetId="7" hidden="1">{#N/A,#N/A,TRUE,"INGENIERIA";#N/A,#N/A,TRUE,"COMPRAS";#N/A,#N/A,TRUE,"DIRECCION";#N/A,#N/A,TRUE,"RESUMEN"}</definedName>
    <definedName name="sdjshs" hidden="1">{#N/A,#N/A,TRUE,"INGENIERIA";#N/A,#N/A,TRUE,"COMPRAS";#N/A,#N/A,TRUE,"DIRECCION";#N/A,#N/A,TRUE,"RESUMEN"}</definedName>
    <definedName name="sdsd" localSheetId="9" hidden="1">{#N/A,#N/A,TRUE,"INGENIERIA";#N/A,#N/A,TRUE,"COMPRAS";#N/A,#N/A,TRUE,"DIRECCION";#N/A,#N/A,TRUE,"RESUMEN"}</definedName>
    <definedName name="sdsd" localSheetId="5" hidden="1">{#N/A,#N/A,TRUE,"INGENIERIA";#N/A,#N/A,TRUE,"COMPRAS";#N/A,#N/A,TRUE,"DIRECCION";#N/A,#N/A,TRUE,"RESUMEN"}</definedName>
    <definedName name="sdsd" localSheetId="3" hidden="1">{#N/A,#N/A,TRUE,"INGENIERIA";#N/A,#N/A,TRUE,"COMPRAS";#N/A,#N/A,TRUE,"DIRECCION";#N/A,#N/A,TRUE,"RESUMEN"}</definedName>
    <definedName name="sdsd" localSheetId="16" hidden="1">{#N/A,#N/A,TRUE,"INGENIERIA";#N/A,#N/A,TRUE,"COMPRAS";#N/A,#N/A,TRUE,"DIRECCION";#N/A,#N/A,TRUE,"RESUMEN"}</definedName>
    <definedName name="sdsd" localSheetId="0" hidden="1">{#N/A,#N/A,TRUE,"INGENIERIA";#N/A,#N/A,TRUE,"COMPRAS";#N/A,#N/A,TRUE,"DIRECCION";#N/A,#N/A,TRUE,"RESUMEN"}</definedName>
    <definedName name="sdsd" localSheetId="14" hidden="1">{#N/A,#N/A,TRUE,"INGENIERIA";#N/A,#N/A,TRUE,"COMPRAS";#N/A,#N/A,TRUE,"DIRECCION";#N/A,#N/A,TRUE,"RESUMEN"}</definedName>
    <definedName name="sdsd" localSheetId="7" hidden="1">{#N/A,#N/A,TRUE,"INGENIERIA";#N/A,#N/A,TRUE,"COMPRAS";#N/A,#N/A,TRUE,"DIRECCION";#N/A,#N/A,TRUE,"RESUMEN"}</definedName>
    <definedName name="sdsd" hidden="1">{#N/A,#N/A,TRUE,"INGENIERIA";#N/A,#N/A,TRUE,"COMPRAS";#N/A,#N/A,TRUE,"DIRECCION";#N/A,#N/A,TRUE,"RESUMEN"}</definedName>
    <definedName name="sdsf" localSheetId="9" hidden="1">{#N/A,#N/A,TRUE,"INGENIERIA";#N/A,#N/A,TRUE,"COMPRAS";#N/A,#N/A,TRUE,"DIRECCION";#N/A,#N/A,TRUE,"RESUMEN"}</definedName>
    <definedName name="sdsf" localSheetId="5" hidden="1">{#N/A,#N/A,TRUE,"INGENIERIA";#N/A,#N/A,TRUE,"COMPRAS";#N/A,#N/A,TRUE,"DIRECCION";#N/A,#N/A,TRUE,"RESUMEN"}</definedName>
    <definedName name="sdsf" localSheetId="3" hidden="1">{#N/A,#N/A,TRUE,"INGENIERIA";#N/A,#N/A,TRUE,"COMPRAS";#N/A,#N/A,TRUE,"DIRECCION";#N/A,#N/A,TRUE,"RESUMEN"}</definedName>
    <definedName name="sdsf" localSheetId="16" hidden="1">{#N/A,#N/A,TRUE,"INGENIERIA";#N/A,#N/A,TRUE,"COMPRAS";#N/A,#N/A,TRUE,"DIRECCION";#N/A,#N/A,TRUE,"RESUMEN"}</definedName>
    <definedName name="sdsf" localSheetId="0" hidden="1">{#N/A,#N/A,TRUE,"INGENIERIA";#N/A,#N/A,TRUE,"COMPRAS";#N/A,#N/A,TRUE,"DIRECCION";#N/A,#N/A,TRUE,"RESUMEN"}</definedName>
    <definedName name="sdsf" localSheetId="14" hidden="1">{#N/A,#N/A,TRUE,"INGENIERIA";#N/A,#N/A,TRUE,"COMPRAS";#N/A,#N/A,TRUE,"DIRECCION";#N/A,#N/A,TRUE,"RESUMEN"}</definedName>
    <definedName name="sdsf" localSheetId="7" hidden="1">{#N/A,#N/A,TRUE,"INGENIERIA";#N/A,#N/A,TRUE,"COMPRAS";#N/A,#N/A,TRUE,"DIRECCION";#N/A,#N/A,TRUE,"RESUMEN"}</definedName>
    <definedName name="sdsf" hidden="1">{#N/A,#N/A,TRUE,"INGENIERIA";#N/A,#N/A,TRUE,"COMPRAS";#N/A,#N/A,TRUE,"DIRECCION";#N/A,#N/A,TRUE,"RESUMEN"}</definedName>
    <definedName name="sdyhl" localSheetId="9" hidden="1">{#N/A,#N/A,TRUE,"1842CWN0"}</definedName>
    <definedName name="sdyhl" localSheetId="5" hidden="1">{#N/A,#N/A,TRUE,"1842CWN0"}</definedName>
    <definedName name="sdyhl" localSheetId="3" hidden="1">{#N/A,#N/A,TRUE,"1842CWN0"}</definedName>
    <definedName name="sdyhl" localSheetId="16" hidden="1">{#N/A,#N/A,TRUE,"1842CWN0"}</definedName>
    <definedName name="sdyhl" localSheetId="0" hidden="1">{#N/A,#N/A,TRUE,"1842CWN0"}</definedName>
    <definedName name="sdyhl" localSheetId="14" hidden="1">{#N/A,#N/A,TRUE,"1842CWN0"}</definedName>
    <definedName name="sdyhl" localSheetId="7" hidden="1">{#N/A,#N/A,TRUE,"1842CWN0"}</definedName>
    <definedName name="sdyhl" hidden="1">{#N/A,#N/A,TRUE,"1842CWN0"}</definedName>
    <definedName name="SHEET_KP">[9]steel!$C$7:$L$47</definedName>
    <definedName name="SHEET_MR">[9]steel!$C$7:$J$47</definedName>
    <definedName name="skfnb26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fnb26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fnb26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fnb26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fnb26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fnb26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fnb26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fnb2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sdmfd" localSheetId="9" hidden="1">{#N/A,#N/A,TRUE,"1842CWN0"}</definedName>
    <definedName name="sksdmfd" localSheetId="5" hidden="1">{#N/A,#N/A,TRUE,"1842CWN0"}</definedName>
    <definedName name="sksdmfd" localSheetId="3" hidden="1">{#N/A,#N/A,TRUE,"1842CWN0"}</definedName>
    <definedName name="sksdmfd" localSheetId="16" hidden="1">{#N/A,#N/A,TRUE,"1842CWN0"}</definedName>
    <definedName name="sksdmfd" localSheetId="0" hidden="1">{#N/A,#N/A,TRUE,"1842CWN0"}</definedName>
    <definedName name="sksdmfd" localSheetId="14" hidden="1">{#N/A,#N/A,TRUE,"1842CWN0"}</definedName>
    <definedName name="sksdmfd" localSheetId="7" hidden="1">{#N/A,#N/A,TRUE,"1842CWN0"}</definedName>
    <definedName name="sksdmfd" hidden="1">{#N/A,#N/A,TRUE,"1842CWN0"}</definedName>
    <definedName name="sksjsb" localSheetId="9" hidden="1">{#N/A,#N/A,TRUE,"INGENIERIA";#N/A,#N/A,TRUE,"COMPRAS";#N/A,#N/A,TRUE,"DIRECCION";#N/A,#N/A,TRUE,"RESUMEN"}</definedName>
    <definedName name="sksjsb" localSheetId="5" hidden="1">{#N/A,#N/A,TRUE,"INGENIERIA";#N/A,#N/A,TRUE,"COMPRAS";#N/A,#N/A,TRUE,"DIRECCION";#N/A,#N/A,TRUE,"RESUMEN"}</definedName>
    <definedName name="sksjsb" localSheetId="3" hidden="1">{#N/A,#N/A,TRUE,"INGENIERIA";#N/A,#N/A,TRUE,"COMPRAS";#N/A,#N/A,TRUE,"DIRECCION";#N/A,#N/A,TRUE,"RESUMEN"}</definedName>
    <definedName name="sksjsb" localSheetId="16" hidden="1">{#N/A,#N/A,TRUE,"INGENIERIA";#N/A,#N/A,TRUE,"COMPRAS";#N/A,#N/A,TRUE,"DIRECCION";#N/A,#N/A,TRUE,"RESUMEN"}</definedName>
    <definedName name="sksjsb" localSheetId="0" hidden="1">{#N/A,#N/A,TRUE,"INGENIERIA";#N/A,#N/A,TRUE,"COMPRAS";#N/A,#N/A,TRUE,"DIRECCION";#N/A,#N/A,TRUE,"RESUMEN"}</definedName>
    <definedName name="sksjsb" localSheetId="14" hidden="1">{#N/A,#N/A,TRUE,"INGENIERIA";#N/A,#N/A,TRUE,"COMPRAS";#N/A,#N/A,TRUE,"DIRECCION";#N/A,#N/A,TRUE,"RESUMEN"}</definedName>
    <definedName name="sksjsb" localSheetId="7" hidden="1">{#N/A,#N/A,TRUE,"INGENIERIA";#N/A,#N/A,TRUE,"COMPRAS";#N/A,#N/A,TRUE,"DIRECCION";#N/A,#N/A,TRUE,"RESUMEN"}</definedName>
    <definedName name="sksjsb" hidden="1">{#N/A,#N/A,TRUE,"INGENIERIA";#N/A,#N/A,TRUE,"COMPRAS";#N/A,#N/A,TRUE,"DIRECCION";#N/A,#N/A,TRUE,"RESUMEN"}</definedName>
    <definedName name="sksks" localSheetId="9" hidden="1">{#N/A,#N/A,TRUE,"1842CWN0"}</definedName>
    <definedName name="sksks" localSheetId="5" hidden="1">{#N/A,#N/A,TRUE,"1842CWN0"}</definedName>
    <definedName name="sksks" localSheetId="3" hidden="1">{#N/A,#N/A,TRUE,"1842CWN0"}</definedName>
    <definedName name="sksks" localSheetId="16" hidden="1">{#N/A,#N/A,TRUE,"1842CWN0"}</definedName>
    <definedName name="sksks" localSheetId="0" hidden="1">{#N/A,#N/A,TRUE,"1842CWN0"}</definedName>
    <definedName name="sksks" localSheetId="14" hidden="1">{#N/A,#N/A,TRUE,"1842CWN0"}</definedName>
    <definedName name="sksks" localSheetId="7" hidden="1">{#N/A,#N/A,TRUE,"1842CWN0"}</definedName>
    <definedName name="sksks" hidden="1">{#N/A,#N/A,TRUE,"1842CWN0"}</definedName>
    <definedName name="ssddf" localSheetId="9" hidden="1">{#N/A,#N/A,TRUE,"INGENIERIA";#N/A,#N/A,TRUE,"COMPRAS";#N/A,#N/A,TRUE,"DIRECCION";#N/A,#N/A,TRUE,"RESUMEN"}</definedName>
    <definedName name="ssddf" localSheetId="5" hidden="1">{#N/A,#N/A,TRUE,"INGENIERIA";#N/A,#N/A,TRUE,"COMPRAS";#N/A,#N/A,TRUE,"DIRECCION";#N/A,#N/A,TRUE,"RESUMEN"}</definedName>
    <definedName name="ssddf" localSheetId="3" hidden="1">{#N/A,#N/A,TRUE,"INGENIERIA";#N/A,#N/A,TRUE,"COMPRAS";#N/A,#N/A,TRUE,"DIRECCION";#N/A,#N/A,TRUE,"RESUMEN"}</definedName>
    <definedName name="ssddf" localSheetId="16" hidden="1">{#N/A,#N/A,TRUE,"INGENIERIA";#N/A,#N/A,TRUE,"COMPRAS";#N/A,#N/A,TRUE,"DIRECCION";#N/A,#N/A,TRUE,"RESUMEN"}</definedName>
    <definedName name="ssddf" localSheetId="0" hidden="1">{#N/A,#N/A,TRUE,"INGENIERIA";#N/A,#N/A,TRUE,"COMPRAS";#N/A,#N/A,TRUE,"DIRECCION";#N/A,#N/A,TRUE,"RESUMEN"}</definedName>
    <definedName name="ssddf" localSheetId="14" hidden="1">{#N/A,#N/A,TRUE,"INGENIERIA";#N/A,#N/A,TRUE,"COMPRAS";#N/A,#N/A,TRUE,"DIRECCION";#N/A,#N/A,TRUE,"RESUMEN"}</definedName>
    <definedName name="ssddf" localSheetId="7" hidden="1">{#N/A,#N/A,TRUE,"INGENIERIA";#N/A,#N/A,TRUE,"COMPRAS";#N/A,#N/A,TRUE,"DIRECCION";#N/A,#N/A,TRUE,"RESUMEN"}</definedName>
    <definedName name="ssddf" hidden="1">{#N/A,#N/A,TRUE,"INGENIERIA";#N/A,#N/A,TRUE,"COMPRAS";#N/A,#N/A,TRUE,"DIRECCION";#N/A,#N/A,TRUE,"RESUMEN"}</definedName>
    <definedName name="ssss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sss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sss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sss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sss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sss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sss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ss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" localSheetId="9" hidden="1">{#N/A,#N/A,TRUE,"INGENIERIA";#N/A,#N/A,TRUE,"COMPRAS";#N/A,#N/A,TRUE,"DIRECCION";#N/A,#N/A,TRUE,"RESUMEN"}</definedName>
    <definedName name="t" localSheetId="5" hidden="1">{#N/A,#N/A,TRUE,"INGENIERIA";#N/A,#N/A,TRUE,"COMPRAS";#N/A,#N/A,TRUE,"DIRECCION";#N/A,#N/A,TRUE,"RESUMEN"}</definedName>
    <definedName name="t" localSheetId="3" hidden="1">{#N/A,#N/A,TRUE,"INGENIERIA";#N/A,#N/A,TRUE,"COMPRAS";#N/A,#N/A,TRUE,"DIRECCION";#N/A,#N/A,TRUE,"RESUMEN"}</definedName>
    <definedName name="t" localSheetId="16" hidden="1">{#N/A,#N/A,TRUE,"INGENIERIA";#N/A,#N/A,TRUE,"COMPRAS";#N/A,#N/A,TRUE,"DIRECCION";#N/A,#N/A,TRUE,"RESUMEN"}</definedName>
    <definedName name="t" localSheetId="0" hidden="1">{#N/A,#N/A,TRUE,"INGENIERIA";#N/A,#N/A,TRUE,"COMPRAS";#N/A,#N/A,TRUE,"DIRECCION";#N/A,#N/A,TRUE,"RESUMEN"}</definedName>
    <definedName name="t" localSheetId="14" hidden="1">{#N/A,#N/A,TRUE,"INGENIERIA";#N/A,#N/A,TRUE,"COMPRAS";#N/A,#N/A,TRUE,"DIRECCION";#N/A,#N/A,TRUE,"RESUMEN"}</definedName>
    <definedName name="t" localSheetId="7" hidden="1">{#N/A,#N/A,TRUE,"INGENIERIA";#N/A,#N/A,TRUE,"COMPRAS";#N/A,#N/A,TRUE,"DIRECCION";#N/A,#N/A,TRUE,"RESUMEN"}</definedName>
    <definedName name="t" hidden="1">{#N/A,#N/A,TRUE,"INGENIERIA";#N/A,#N/A,TRUE,"COMPRAS";#N/A,#N/A,TRUE,"DIRECCION";#N/A,#N/A,TRUE,"RESUMEN"}</definedName>
    <definedName name="thvf" localSheetId="9" hidden="1">{#N/A,#N/A,TRUE,"1842CWN0"}</definedName>
    <definedName name="thvf" localSheetId="5" hidden="1">{#N/A,#N/A,TRUE,"1842CWN0"}</definedName>
    <definedName name="thvf" localSheetId="3" hidden="1">{#N/A,#N/A,TRUE,"1842CWN0"}</definedName>
    <definedName name="thvf" localSheetId="16" hidden="1">{#N/A,#N/A,TRUE,"1842CWN0"}</definedName>
    <definedName name="thvf" localSheetId="0" hidden="1">{#N/A,#N/A,TRUE,"1842CWN0"}</definedName>
    <definedName name="thvf" localSheetId="14" hidden="1">{#N/A,#N/A,TRUE,"1842CWN0"}</definedName>
    <definedName name="thvf" localSheetId="7" hidden="1">{#N/A,#N/A,TRUE,"1842CWN0"}</definedName>
    <definedName name="thvf" hidden="1">{#N/A,#N/A,TRUE,"1842CWN0"}</definedName>
    <definedName name="TIPOEDIF">'[7]Conf de S.E.'!$I$1:$I$65536</definedName>
    <definedName name="_xlnm.Print_Titles" localSheetId="13">'agua cruda'!$5:$5</definedName>
    <definedName name="_xlnm.Print_Titles" localSheetId="5">'Costos CE'!$9:$10</definedName>
    <definedName name="_xlnm.Print_Titles" localSheetId="12">'planta desmineralizadora'!$5:$5</definedName>
    <definedName name="tynbdf" localSheetId="9" hidden="1">{#N/A,#N/A,TRUE,"1842CWN0"}</definedName>
    <definedName name="tynbdf" localSheetId="5" hidden="1">{#N/A,#N/A,TRUE,"1842CWN0"}</definedName>
    <definedName name="tynbdf" localSheetId="3" hidden="1">{#N/A,#N/A,TRUE,"1842CWN0"}</definedName>
    <definedName name="tynbdf" localSheetId="16" hidden="1">{#N/A,#N/A,TRUE,"1842CWN0"}</definedName>
    <definedName name="tynbdf" localSheetId="0" hidden="1">{#N/A,#N/A,TRUE,"1842CWN0"}</definedName>
    <definedName name="tynbdf" localSheetId="14" hidden="1">{#N/A,#N/A,TRUE,"1842CWN0"}</definedName>
    <definedName name="tynbdf" localSheetId="7" hidden="1">{#N/A,#N/A,TRUE,"1842CWN0"}</definedName>
    <definedName name="tynbdf" hidden="1">{#N/A,#N/A,TRUE,"1842CWN0"}</definedName>
    <definedName name="tyuitryj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uitryj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uitryj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uitryj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uitryj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uitryj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uitryj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uitryj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hmas" localSheetId="9" hidden="1">{#N/A,#N/A,TRUE,"1842CWN0"}</definedName>
    <definedName name="uhmas" localSheetId="5" hidden="1">{#N/A,#N/A,TRUE,"1842CWN0"}</definedName>
    <definedName name="uhmas" localSheetId="3" hidden="1">{#N/A,#N/A,TRUE,"1842CWN0"}</definedName>
    <definedName name="uhmas" localSheetId="16" hidden="1">{#N/A,#N/A,TRUE,"1842CWN0"}</definedName>
    <definedName name="uhmas" localSheetId="0" hidden="1">{#N/A,#N/A,TRUE,"1842CWN0"}</definedName>
    <definedName name="uhmas" localSheetId="14" hidden="1">{#N/A,#N/A,TRUE,"1842CWN0"}</definedName>
    <definedName name="uhmas" localSheetId="7" hidden="1">{#N/A,#N/A,TRUE,"1842CWN0"}</definedName>
    <definedName name="uhmas" hidden="1">{#N/A,#N/A,TRUE,"1842CWN0"}</definedName>
    <definedName name="ujd" localSheetId="9" hidden="1">{#N/A,#N/A,TRUE,"1842CWN0"}</definedName>
    <definedName name="ujd" localSheetId="5" hidden="1">{#N/A,#N/A,TRUE,"1842CWN0"}</definedName>
    <definedName name="ujd" localSheetId="3" hidden="1">{#N/A,#N/A,TRUE,"1842CWN0"}</definedName>
    <definedName name="ujd" localSheetId="16" hidden="1">{#N/A,#N/A,TRUE,"1842CWN0"}</definedName>
    <definedName name="ujd" localSheetId="0" hidden="1">{#N/A,#N/A,TRUE,"1842CWN0"}</definedName>
    <definedName name="ujd" localSheetId="14" hidden="1">{#N/A,#N/A,TRUE,"1842CWN0"}</definedName>
    <definedName name="ujd" localSheetId="7" hidden="1">{#N/A,#N/A,TRUE,"1842CWN0"}</definedName>
    <definedName name="ujd" hidden="1">{#N/A,#N/A,TRUE,"1842CWN0"}</definedName>
    <definedName name="uu" localSheetId="9" hidden="1">{#N/A,#N/A,TRUE,"INGENIERIA";#N/A,#N/A,TRUE,"COMPRAS";#N/A,#N/A,TRUE,"DIRECCION";#N/A,#N/A,TRUE,"RESUMEN"}</definedName>
    <definedName name="uu" localSheetId="5" hidden="1">{#N/A,#N/A,TRUE,"INGENIERIA";#N/A,#N/A,TRUE,"COMPRAS";#N/A,#N/A,TRUE,"DIRECCION";#N/A,#N/A,TRUE,"RESUMEN"}</definedName>
    <definedName name="uu" localSheetId="3" hidden="1">{#N/A,#N/A,TRUE,"INGENIERIA";#N/A,#N/A,TRUE,"COMPRAS";#N/A,#N/A,TRUE,"DIRECCION";#N/A,#N/A,TRUE,"RESUMEN"}</definedName>
    <definedName name="uu" localSheetId="16" hidden="1">{#N/A,#N/A,TRUE,"INGENIERIA";#N/A,#N/A,TRUE,"COMPRAS";#N/A,#N/A,TRUE,"DIRECCION";#N/A,#N/A,TRUE,"RESUMEN"}</definedName>
    <definedName name="uu" localSheetId="0" hidden="1">{#N/A,#N/A,TRUE,"INGENIERIA";#N/A,#N/A,TRUE,"COMPRAS";#N/A,#N/A,TRUE,"DIRECCION";#N/A,#N/A,TRUE,"RESUMEN"}</definedName>
    <definedName name="uu" localSheetId="14" hidden="1">{#N/A,#N/A,TRUE,"INGENIERIA";#N/A,#N/A,TRUE,"COMPRAS";#N/A,#N/A,TRUE,"DIRECCION";#N/A,#N/A,TRUE,"RESUMEN"}</definedName>
    <definedName name="uu" localSheetId="7" hidden="1">{#N/A,#N/A,TRUE,"INGENIERIA";#N/A,#N/A,TRUE,"COMPRAS";#N/A,#N/A,TRUE,"DIRECCION";#N/A,#N/A,TRUE,"RESUMEN"}</definedName>
    <definedName name="uu" hidden="1">{#N/A,#N/A,TRUE,"INGENIERIA";#N/A,#N/A,TRUE,"COMPRAS";#N/A,#N/A,TRUE,"DIRECCION";#N/A,#N/A,TRUE,"RESUMEN"}</definedName>
    <definedName name="v" localSheetId="9" hidden="1">{#N/A,#N/A,TRUE,"1842CWN0"}</definedName>
    <definedName name="v" localSheetId="5" hidden="1">{#N/A,#N/A,TRUE,"1842CWN0"}</definedName>
    <definedName name="v" localSheetId="3" hidden="1">{#N/A,#N/A,TRUE,"1842CWN0"}</definedName>
    <definedName name="v" localSheetId="16" hidden="1">{#N/A,#N/A,TRUE,"1842CWN0"}</definedName>
    <definedName name="v" localSheetId="0" hidden="1">{#N/A,#N/A,TRUE,"1842CWN0"}</definedName>
    <definedName name="v" localSheetId="14" hidden="1">{#N/A,#N/A,TRUE,"1842CWN0"}</definedName>
    <definedName name="v" localSheetId="7" hidden="1">{#N/A,#N/A,TRUE,"1842CWN0"}</definedName>
    <definedName name="v" hidden="1">{#N/A,#N/A,TRUE,"1842CWN0"}</definedName>
    <definedName name="vdk" localSheetId="9" hidden="1">{#N/A,#N/A,TRUE,"1842CWN0"}</definedName>
    <definedName name="vdk" localSheetId="5" hidden="1">{#N/A,#N/A,TRUE,"1842CWN0"}</definedName>
    <definedName name="vdk" localSheetId="3" hidden="1">{#N/A,#N/A,TRUE,"1842CWN0"}</definedName>
    <definedName name="vdk" localSheetId="16" hidden="1">{#N/A,#N/A,TRUE,"1842CWN0"}</definedName>
    <definedName name="vdk" localSheetId="0" hidden="1">{#N/A,#N/A,TRUE,"1842CWN0"}</definedName>
    <definedName name="vdk" localSheetId="14" hidden="1">{#N/A,#N/A,TRUE,"1842CWN0"}</definedName>
    <definedName name="vdk" localSheetId="7" hidden="1">{#N/A,#N/A,TRUE,"1842CWN0"}</definedName>
    <definedName name="vdk" hidden="1">{#N/A,#N/A,TRUE,"1842CWN0"}</definedName>
    <definedName name="vgbn" localSheetId="9" hidden="1">{#N/A,#N/A,TRUE,"INGENIERIA";#N/A,#N/A,TRUE,"COMPRAS";#N/A,#N/A,TRUE,"DIRECCION";#N/A,#N/A,TRUE,"RESUMEN"}</definedName>
    <definedName name="vgbn" localSheetId="5" hidden="1">{#N/A,#N/A,TRUE,"INGENIERIA";#N/A,#N/A,TRUE,"COMPRAS";#N/A,#N/A,TRUE,"DIRECCION";#N/A,#N/A,TRUE,"RESUMEN"}</definedName>
    <definedName name="vgbn" localSheetId="3" hidden="1">{#N/A,#N/A,TRUE,"INGENIERIA";#N/A,#N/A,TRUE,"COMPRAS";#N/A,#N/A,TRUE,"DIRECCION";#N/A,#N/A,TRUE,"RESUMEN"}</definedName>
    <definedName name="vgbn" localSheetId="16" hidden="1">{#N/A,#N/A,TRUE,"INGENIERIA";#N/A,#N/A,TRUE,"COMPRAS";#N/A,#N/A,TRUE,"DIRECCION";#N/A,#N/A,TRUE,"RESUMEN"}</definedName>
    <definedName name="vgbn" localSheetId="0" hidden="1">{#N/A,#N/A,TRUE,"INGENIERIA";#N/A,#N/A,TRUE,"COMPRAS";#N/A,#N/A,TRUE,"DIRECCION";#N/A,#N/A,TRUE,"RESUMEN"}</definedName>
    <definedName name="vgbn" localSheetId="14" hidden="1">{#N/A,#N/A,TRUE,"INGENIERIA";#N/A,#N/A,TRUE,"COMPRAS";#N/A,#N/A,TRUE,"DIRECCION";#N/A,#N/A,TRUE,"RESUMEN"}</definedName>
    <definedName name="vgbn" localSheetId="7" hidden="1">{#N/A,#N/A,TRUE,"INGENIERIA";#N/A,#N/A,TRUE,"COMPRAS";#N/A,#N/A,TRUE,"DIRECCION";#N/A,#N/A,TRUE,"RESUMEN"}</definedName>
    <definedName name="vgbn" hidden="1">{#N/A,#N/A,TRUE,"INGENIERIA";#N/A,#N/A,TRUE,"COMPRAS";#N/A,#N/A,TRUE,"DIRECCION";#N/A,#N/A,TRUE,"RESUMEN"}</definedName>
    <definedName name="vlfhrv" localSheetId="9" hidden="1">{#N/A,#N/A,TRUE,"INGENIERIA";#N/A,#N/A,TRUE,"COMPRAS";#N/A,#N/A,TRUE,"DIRECCION";#N/A,#N/A,TRUE,"RESUMEN"}</definedName>
    <definedName name="vlfhrv" localSheetId="5" hidden="1">{#N/A,#N/A,TRUE,"INGENIERIA";#N/A,#N/A,TRUE,"COMPRAS";#N/A,#N/A,TRUE,"DIRECCION";#N/A,#N/A,TRUE,"RESUMEN"}</definedName>
    <definedName name="vlfhrv" localSheetId="3" hidden="1">{#N/A,#N/A,TRUE,"INGENIERIA";#N/A,#N/A,TRUE,"COMPRAS";#N/A,#N/A,TRUE,"DIRECCION";#N/A,#N/A,TRUE,"RESUMEN"}</definedName>
    <definedName name="vlfhrv" localSheetId="16" hidden="1">{#N/A,#N/A,TRUE,"INGENIERIA";#N/A,#N/A,TRUE,"COMPRAS";#N/A,#N/A,TRUE,"DIRECCION";#N/A,#N/A,TRUE,"RESUMEN"}</definedName>
    <definedName name="vlfhrv" localSheetId="0" hidden="1">{#N/A,#N/A,TRUE,"INGENIERIA";#N/A,#N/A,TRUE,"COMPRAS";#N/A,#N/A,TRUE,"DIRECCION";#N/A,#N/A,TRUE,"RESUMEN"}</definedName>
    <definedName name="vlfhrv" localSheetId="14" hidden="1">{#N/A,#N/A,TRUE,"INGENIERIA";#N/A,#N/A,TRUE,"COMPRAS";#N/A,#N/A,TRUE,"DIRECCION";#N/A,#N/A,TRUE,"RESUMEN"}</definedName>
    <definedName name="vlfhrv" localSheetId="7" hidden="1">{#N/A,#N/A,TRUE,"INGENIERIA";#N/A,#N/A,TRUE,"COMPRAS";#N/A,#N/A,TRUE,"DIRECCION";#N/A,#N/A,TRUE,"RESUMEN"}</definedName>
    <definedName name="vlfhrv" hidden="1">{#N/A,#N/A,TRUE,"INGENIERIA";#N/A,#N/A,TRUE,"COMPRAS";#N/A,#N/A,TRUE,"DIRECCION";#N/A,#N/A,TRUE,"RESUMEN"}</definedName>
    <definedName name="w" localSheetId="9" hidden="1">{#N/A,#N/A,TRUE,"INGENIERIA";#N/A,#N/A,TRUE,"COMPRAS";#N/A,#N/A,TRUE,"DIRECCION";#N/A,#N/A,TRUE,"RESUMEN"}</definedName>
    <definedName name="w" localSheetId="5" hidden="1">{#N/A,#N/A,TRUE,"INGENIERIA";#N/A,#N/A,TRUE,"COMPRAS";#N/A,#N/A,TRUE,"DIRECCION";#N/A,#N/A,TRUE,"RESUMEN"}</definedName>
    <definedName name="w" localSheetId="3" hidden="1">{#N/A,#N/A,TRUE,"INGENIERIA";#N/A,#N/A,TRUE,"COMPRAS";#N/A,#N/A,TRUE,"DIRECCION";#N/A,#N/A,TRUE,"RESUMEN"}</definedName>
    <definedName name="w" localSheetId="16" hidden="1">{#N/A,#N/A,TRUE,"INGENIERIA";#N/A,#N/A,TRUE,"COMPRAS";#N/A,#N/A,TRUE,"DIRECCION";#N/A,#N/A,TRUE,"RESUMEN"}</definedName>
    <definedName name="w" localSheetId="0" hidden="1">{#N/A,#N/A,TRUE,"INGENIERIA";#N/A,#N/A,TRUE,"COMPRAS";#N/A,#N/A,TRUE,"DIRECCION";#N/A,#N/A,TRUE,"RESUMEN"}</definedName>
    <definedName name="w" localSheetId="14" hidden="1">{#N/A,#N/A,TRUE,"INGENIERIA";#N/A,#N/A,TRUE,"COMPRAS";#N/A,#N/A,TRUE,"DIRECCION";#N/A,#N/A,TRUE,"RESUMEN"}</definedName>
    <definedName name="w" localSheetId="7" hidden="1">{#N/A,#N/A,TRUE,"INGENIERIA";#N/A,#N/A,TRUE,"COMPRAS";#N/A,#N/A,TRUE,"DIRECCION";#N/A,#N/A,TRUE,"RESUMEN"}</definedName>
    <definedName name="w" hidden="1">{#N/A,#N/A,TRUE,"INGENIERIA";#N/A,#N/A,TRUE,"COMPRAS";#N/A,#N/A,TRUE,"DIRECCION";#N/A,#N/A,TRUE,"RESUMEN"}</definedName>
    <definedName name="wje" localSheetId="9" hidden="1">{#N/A,#N/A,TRUE,"INGENIERIA";#N/A,#N/A,TRUE,"COMPRAS";#N/A,#N/A,TRUE,"DIRECCION";#N/A,#N/A,TRUE,"RESUMEN"}</definedName>
    <definedName name="wje" localSheetId="5" hidden="1">{#N/A,#N/A,TRUE,"INGENIERIA";#N/A,#N/A,TRUE,"COMPRAS";#N/A,#N/A,TRUE,"DIRECCION";#N/A,#N/A,TRUE,"RESUMEN"}</definedName>
    <definedName name="wje" localSheetId="3" hidden="1">{#N/A,#N/A,TRUE,"INGENIERIA";#N/A,#N/A,TRUE,"COMPRAS";#N/A,#N/A,TRUE,"DIRECCION";#N/A,#N/A,TRUE,"RESUMEN"}</definedName>
    <definedName name="wje" localSheetId="16" hidden="1">{#N/A,#N/A,TRUE,"INGENIERIA";#N/A,#N/A,TRUE,"COMPRAS";#N/A,#N/A,TRUE,"DIRECCION";#N/A,#N/A,TRUE,"RESUMEN"}</definedName>
    <definedName name="wje" localSheetId="0" hidden="1">{#N/A,#N/A,TRUE,"INGENIERIA";#N/A,#N/A,TRUE,"COMPRAS";#N/A,#N/A,TRUE,"DIRECCION";#N/A,#N/A,TRUE,"RESUMEN"}</definedName>
    <definedName name="wje" localSheetId="14" hidden="1">{#N/A,#N/A,TRUE,"INGENIERIA";#N/A,#N/A,TRUE,"COMPRAS";#N/A,#N/A,TRUE,"DIRECCION";#N/A,#N/A,TRUE,"RESUMEN"}</definedName>
    <definedName name="wje" localSheetId="7" hidden="1">{#N/A,#N/A,TRUE,"INGENIERIA";#N/A,#N/A,TRUE,"COMPRAS";#N/A,#N/A,TRUE,"DIRECCION";#N/A,#N/A,TRUE,"RESUMEN"}</definedName>
    <definedName name="wje" hidden="1">{#N/A,#N/A,TRUE,"INGENIERIA";#N/A,#N/A,TRUE,"COMPRAS";#N/A,#N/A,TRUE,"DIRECCION";#N/A,#N/A,TRUE,"RESUMEN"}</definedName>
    <definedName name="wrn.civil._.works." localSheetId="9" hidden="1">{#N/A,#N/A,TRUE,"1842CWN0"}</definedName>
    <definedName name="wrn.civil._.works." localSheetId="5" hidden="1">{#N/A,#N/A,TRUE,"1842CWN0"}</definedName>
    <definedName name="wrn.civil._.works." localSheetId="3" hidden="1">{#N/A,#N/A,TRUE,"1842CWN0"}</definedName>
    <definedName name="wrn.civil._.works." localSheetId="16" hidden="1">{#N/A,#N/A,TRUE,"1842CWN0"}</definedName>
    <definedName name="wrn.civil._.works." localSheetId="0" hidden="1">{#N/A,#N/A,TRUE,"1842CWN0"}</definedName>
    <definedName name="wrn.civil._.works." localSheetId="14" hidden="1">{#N/A,#N/A,TRUE,"1842CWN0"}</definedName>
    <definedName name="wrn.civil._.works." localSheetId="7" hidden="1">{#N/A,#N/A,TRUE,"1842CWN0"}</definedName>
    <definedName name="wrn.civil._.works." hidden="1">{#N/A,#N/A,TRUE,"1842CWN0"}</definedName>
    <definedName name="wrn.Esquema._.Unifilar._.de._.CMP." localSheetId="16" hidden="1">{"vista 1",#N/A,FALSE,"CMP";"vista 2",#N/A,FALSE,"CMP"}</definedName>
    <definedName name="wrn.Esquema._.Unifilar._.de._.CMP." localSheetId="14" hidden="1">{"vista 1",#N/A,FALSE,"CMP";"vista 2",#N/A,FALSE,"CMP"}</definedName>
    <definedName name="wrn.Esquema._.Unifilar._.de._.CMP." hidden="1">{"vista 1",#N/A,FALSE,"CMP";"vista 2",#N/A,FALSE,"CMP"}</definedName>
    <definedName name="wrn.FORMATOS.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RENCIA." localSheetId="9" hidden="1">{#N/A,#N/A,TRUE,"INGENIERIA";#N/A,#N/A,TRUE,"COMPRAS";#N/A,#N/A,TRUE,"DIRECCION";#N/A,#N/A,TRUE,"RESUMEN"}</definedName>
    <definedName name="wrn.GERENCIA." localSheetId="5" hidden="1">{#N/A,#N/A,TRUE,"INGENIERIA";#N/A,#N/A,TRUE,"COMPRAS";#N/A,#N/A,TRUE,"DIRECCION";#N/A,#N/A,TRUE,"RESUMEN"}</definedName>
    <definedName name="wrn.GERENCIA." localSheetId="3" hidden="1">{#N/A,#N/A,TRUE,"INGENIERIA";#N/A,#N/A,TRUE,"COMPRAS";#N/A,#N/A,TRUE,"DIRECCION";#N/A,#N/A,TRUE,"RESUMEN"}</definedName>
    <definedName name="wrn.GERENCIA." localSheetId="16" hidden="1">{#N/A,#N/A,TRUE,"INGENIERIA";#N/A,#N/A,TRUE,"COMPRAS";#N/A,#N/A,TRUE,"DIRECCION";#N/A,#N/A,TRUE,"RESUMEN"}</definedName>
    <definedName name="wrn.GERENCIA." localSheetId="0" hidden="1">{#N/A,#N/A,TRUE,"INGENIERIA";#N/A,#N/A,TRUE,"COMPRAS";#N/A,#N/A,TRUE,"DIRECCION";#N/A,#N/A,TRUE,"RESUMEN"}</definedName>
    <definedName name="wrn.GERENCIA." localSheetId="14" hidden="1">{#N/A,#N/A,TRUE,"INGENIERIA";#N/A,#N/A,TRUE,"COMPRAS";#N/A,#N/A,TRUE,"DIRECCION";#N/A,#N/A,TRUE,"RESUMEN"}</definedName>
    <definedName name="wrn.GERENCIA." localSheetId="7" hidden="1">{#N/A,#N/A,TRUE,"INGENIERIA";#N/A,#N/A,TRUE,"COMPRAS";#N/A,#N/A,TRUE,"DIRECCION";#N/A,#N/A,TRUE,"RESUMEN"}</definedName>
    <definedName name="wrn.GERENCIA." hidden="1">{#N/A,#N/A,TRUE,"INGENIERIA";#N/A,#N/A,TRUE,"COMPRAS";#N/A,#N/A,TRUE,"DIRECCION";#N/A,#N/A,TRUE,"RESUMEN"}</definedName>
    <definedName name="wrn.Resumen." localSheetId="9" hidden="1">{"vista1",#N/A,FALSE,"31_Mar_97";"vista2",#N/A,FALSE,"31_Mar_97"}</definedName>
    <definedName name="wrn.Resumen." localSheetId="3" hidden="1">{"vista1",#N/A,FALSE,"31_Mar_97";"vista2",#N/A,FALSE,"31_Mar_97"}</definedName>
    <definedName name="wrn.Resumen." localSheetId="16" hidden="1">{"vista1",#N/A,FALSE,"31_Mar_97";"vista2",#N/A,FALSE,"31_Mar_97"}</definedName>
    <definedName name="wrn.Resumen." localSheetId="0" hidden="1">{"vista1",#N/A,FALSE,"31_Mar_97";"vista2",#N/A,FALSE,"31_Mar_97"}</definedName>
    <definedName name="wrn.Resumen." localSheetId="14" hidden="1">{"vista1",#N/A,FALSE,"31_Mar_97";"vista2",#N/A,FALSE,"31_Mar_97"}</definedName>
    <definedName name="wrn.Resumen." localSheetId="7" hidden="1">{"vista1",#N/A,FALSE,"31_Mar_97";"vista2",#N/A,FALSE,"31_Mar_97"}</definedName>
    <definedName name="wrn.Resumen." hidden="1">{"vista1",#N/A,FALSE,"31_Mar_97";"vista2",#N/A,FALSE,"31_Mar_97"}</definedName>
    <definedName name="wrn.Tarifas." localSheetId="9" hidden="1">{"vista1",#N/A,FALSE,"Tarifas_Teoricas_May_97";"vista2",#N/A,FALSE,"Tarifas_Teoricas_May_97";"vista1",#N/A,FALSE,"Tarifas_Barra_May_97";"vista2",#N/A,FALSE,"Tarifas_Barra_May_97"}</definedName>
    <definedName name="wrn.Tarifas." localSheetId="5" hidden="1">{"vista1",#N/A,FALSE,"Tarifas_Teoricas_May_97";"vista2",#N/A,FALSE,"Tarifas_Teoricas_May_97";"vista1",#N/A,FALSE,"Tarifas_Barra_May_97";"vista2",#N/A,FALSE,"Tarifas_Barra_May_97"}</definedName>
    <definedName name="wrn.Tarifas." localSheetId="3" hidden="1">{"vista1",#N/A,FALSE,"Tarifas_Teoricas_May_97";"vista2",#N/A,FALSE,"Tarifas_Teoricas_May_97";"vista1",#N/A,FALSE,"Tarifas_Barra_May_97";"vista2",#N/A,FALSE,"Tarifas_Barra_May_97"}</definedName>
    <definedName name="wrn.Tarifas." localSheetId="16" hidden="1">{"vista1",#N/A,FALSE,"Tarifas_Teoricas_May_97";"vista2",#N/A,FALSE,"Tarifas_Teoricas_May_97";"vista1",#N/A,FALSE,"Tarifas_Barra_May_97";"vista2",#N/A,FALSE,"Tarifas_Barra_May_97"}</definedName>
    <definedName name="wrn.Tarifas." localSheetId="2" hidden="1">{"vista1",#N/A,FALSE,"Tarifas_Teoricas_May_97";"vista2",#N/A,FALSE,"Tarifas_Teoricas_May_97";"vista1",#N/A,FALSE,"Tarifas_Barra_May_97";"vista2",#N/A,FALSE,"Tarifas_Barra_May_97"}</definedName>
    <definedName name="wrn.Tarifas." localSheetId="0" hidden="1">{"vista1",#N/A,FALSE,"Tarifas_Teoricas_May_97";"vista2",#N/A,FALSE,"Tarifas_Teoricas_May_97";"vista1",#N/A,FALSE,"Tarifas_Barra_May_97";"vista2",#N/A,FALSE,"Tarifas_Barra_May_97"}</definedName>
    <definedName name="wrn.Tarifas." localSheetId="14" hidden="1">{"vista1",#N/A,FALSE,"Tarifas_Teoricas_May_97";"vista2",#N/A,FALSE,"Tarifas_Teoricas_May_97";"vista1",#N/A,FALSE,"Tarifas_Barra_May_97";"vista2",#N/A,FALSE,"Tarifas_Barra_May_97"}</definedName>
    <definedName name="wrn.Tarifas." localSheetId="7" hidden="1">{"vista1",#N/A,FALSE,"Tarifas_Teoricas_May_97";"vista2",#N/A,FALSE,"Tarifas_Teoricas_May_97";"vista1",#N/A,FALSE,"Tarifas_Barra_May_97";"vista2",#N/A,FALSE,"Tarifas_Barra_May_97"}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localSheetId="9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localSheetId="5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localSheetId="3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localSheetId="16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localSheetId="2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localSheetId="0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localSheetId="14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localSheetId="7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w" localSheetId="9" hidden="1">{#N/A,#N/A,TRUE,"1842CWN0"}</definedName>
    <definedName name="ww" localSheetId="5" hidden="1">{#N/A,#N/A,TRUE,"1842CWN0"}</definedName>
    <definedName name="ww" localSheetId="3" hidden="1">{#N/A,#N/A,TRUE,"1842CWN0"}</definedName>
    <definedName name="ww" localSheetId="16" hidden="1">{#N/A,#N/A,TRUE,"1842CWN0"}</definedName>
    <definedName name="ww" localSheetId="0" hidden="1">{#N/A,#N/A,TRUE,"1842CWN0"}</definedName>
    <definedName name="ww" localSheetId="14" hidden="1">{#N/A,#N/A,TRUE,"1842CWN0"}</definedName>
    <definedName name="ww" localSheetId="7" hidden="1">{#N/A,#N/A,TRUE,"1842CWN0"}</definedName>
    <definedName name="ww" hidden="1">{#N/A,#N/A,TRUE,"1842CWN0"}</definedName>
    <definedName name="x" localSheetId="9" hidden="1">{#N/A,#N/A,TRUE,"INGENIERIA";#N/A,#N/A,TRUE,"COMPRAS";#N/A,#N/A,TRUE,"DIRECCION";#N/A,#N/A,TRUE,"RESUMEN"}</definedName>
    <definedName name="x" localSheetId="5" hidden="1">{#N/A,#N/A,TRUE,"INGENIERIA";#N/A,#N/A,TRUE,"COMPRAS";#N/A,#N/A,TRUE,"DIRECCION";#N/A,#N/A,TRUE,"RESUMEN"}</definedName>
    <definedName name="x" localSheetId="3" hidden="1">{#N/A,#N/A,TRUE,"INGENIERIA";#N/A,#N/A,TRUE,"COMPRAS";#N/A,#N/A,TRUE,"DIRECCION";#N/A,#N/A,TRUE,"RESUMEN"}</definedName>
    <definedName name="x" localSheetId="16" hidden="1">{#N/A,#N/A,TRUE,"INGENIERIA";#N/A,#N/A,TRUE,"COMPRAS";#N/A,#N/A,TRUE,"DIRECCION";#N/A,#N/A,TRUE,"RESUMEN"}</definedName>
    <definedName name="x" localSheetId="0" hidden="1">{#N/A,#N/A,TRUE,"INGENIERIA";#N/A,#N/A,TRUE,"COMPRAS";#N/A,#N/A,TRUE,"DIRECCION";#N/A,#N/A,TRUE,"RESUMEN"}</definedName>
    <definedName name="x" localSheetId="14" hidden="1">{#N/A,#N/A,TRUE,"INGENIERIA";#N/A,#N/A,TRUE,"COMPRAS";#N/A,#N/A,TRUE,"DIRECCION";#N/A,#N/A,TRUE,"RESUMEN"}</definedName>
    <definedName name="x" localSheetId="7" hidden="1">{#N/A,#N/A,TRUE,"INGENIERIA";#N/A,#N/A,TRUE,"COMPRAS";#N/A,#N/A,TRUE,"DIRECCION";#N/A,#N/A,TRUE,"RESUMEN"}</definedName>
    <definedName name="x" hidden="1">{#N/A,#N/A,TRUE,"INGENIERIA";#N/A,#N/A,TRUE,"COMPRAS";#N/A,#N/A,TRUE,"DIRECCION";#N/A,#N/A,TRUE,"RESUMEN"}</definedName>
    <definedName name="xxxx" localSheetId="16" hidden="1">{"vista 1",#N/A,FALSE,"CMP";"vista 2",#N/A,FALSE,"CMP"}</definedName>
    <definedName name="xxxx" localSheetId="14" hidden="1">{"vista 1",#N/A,FALSE,"CMP";"vista 2",#N/A,FALSE,"CMP"}</definedName>
    <definedName name="xxxx" hidden="1">{"vista 1",#N/A,FALSE,"CMP";"vista 2",#N/A,FALSE,"CMP"}</definedName>
    <definedName name="y" localSheetId="9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" localSheetId="5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" localSheetId="1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" localSheetId="0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" localSheetId="1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fc" localSheetId="9" hidden="1">{#N/A,#N/A,TRUE,"INGENIERIA";#N/A,#N/A,TRUE,"COMPRAS";#N/A,#N/A,TRUE,"DIRECCION";#N/A,#N/A,TRUE,"RESUMEN"}</definedName>
    <definedName name="yfc" localSheetId="5" hidden="1">{#N/A,#N/A,TRUE,"INGENIERIA";#N/A,#N/A,TRUE,"COMPRAS";#N/A,#N/A,TRUE,"DIRECCION";#N/A,#N/A,TRUE,"RESUMEN"}</definedName>
    <definedName name="yfc" localSheetId="3" hidden="1">{#N/A,#N/A,TRUE,"INGENIERIA";#N/A,#N/A,TRUE,"COMPRAS";#N/A,#N/A,TRUE,"DIRECCION";#N/A,#N/A,TRUE,"RESUMEN"}</definedName>
    <definedName name="yfc" localSheetId="16" hidden="1">{#N/A,#N/A,TRUE,"INGENIERIA";#N/A,#N/A,TRUE,"COMPRAS";#N/A,#N/A,TRUE,"DIRECCION";#N/A,#N/A,TRUE,"RESUMEN"}</definedName>
    <definedName name="yfc" localSheetId="0" hidden="1">{#N/A,#N/A,TRUE,"INGENIERIA";#N/A,#N/A,TRUE,"COMPRAS";#N/A,#N/A,TRUE,"DIRECCION";#N/A,#N/A,TRUE,"RESUMEN"}</definedName>
    <definedName name="yfc" localSheetId="14" hidden="1">{#N/A,#N/A,TRUE,"INGENIERIA";#N/A,#N/A,TRUE,"COMPRAS";#N/A,#N/A,TRUE,"DIRECCION";#N/A,#N/A,TRUE,"RESUMEN"}</definedName>
    <definedName name="yfc" localSheetId="7" hidden="1">{#N/A,#N/A,TRUE,"INGENIERIA";#N/A,#N/A,TRUE,"COMPRAS";#N/A,#N/A,TRUE,"DIRECCION";#N/A,#N/A,TRUE,"RESUMEN"}</definedName>
    <definedName name="yfc" hidden="1">{#N/A,#N/A,TRUE,"INGENIERIA";#N/A,#N/A,TRUE,"COMPRAS";#N/A,#N/A,TRUE,"DIRECCION";#N/A,#N/A,TRUE,"RESUMEN"}</definedName>
    <definedName name="yhgd" localSheetId="9" hidden="1">{#N/A,#N/A,TRUE,"1842CWN0"}</definedName>
    <definedName name="yhgd" localSheetId="5" hidden="1">{#N/A,#N/A,TRUE,"1842CWN0"}</definedName>
    <definedName name="yhgd" localSheetId="3" hidden="1">{#N/A,#N/A,TRUE,"1842CWN0"}</definedName>
    <definedName name="yhgd" localSheetId="16" hidden="1">{#N/A,#N/A,TRUE,"1842CWN0"}</definedName>
    <definedName name="yhgd" localSheetId="0" hidden="1">{#N/A,#N/A,TRUE,"1842CWN0"}</definedName>
    <definedName name="yhgd" localSheetId="14" hidden="1">{#N/A,#N/A,TRUE,"1842CWN0"}</definedName>
    <definedName name="yhgd" localSheetId="7" hidden="1">{#N/A,#N/A,TRUE,"1842CWN0"}</definedName>
    <definedName name="yhgd" hidden="1">{#N/A,#N/A,TRUE,"1842CWN0"}</definedName>
    <definedName name="yjhf" localSheetId="9" hidden="1">{#N/A,#N/A,TRUE,"1842CWN0"}</definedName>
    <definedName name="yjhf" localSheetId="5" hidden="1">{#N/A,#N/A,TRUE,"1842CWN0"}</definedName>
    <definedName name="yjhf" localSheetId="3" hidden="1">{#N/A,#N/A,TRUE,"1842CWN0"}</definedName>
    <definedName name="yjhf" localSheetId="16" hidden="1">{#N/A,#N/A,TRUE,"1842CWN0"}</definedName>
    <definedName name="yjhf" localSheetId="0" hidden="1">{#N/A,#N/A,TRUE,"1842CWN0"}</definedName>
    <definedName name="yjhf" localSheetId="14" hidden="1">{#N/A,#N/A,TRUE,"1842CWN0"}</definedName>
    <definedName name="yjhf" localSheetId="7" hidden="1">{#N/A,#N/A,TRUE,"1842CWN0"}</definedName>
    <definedName name="yjhf" hidden="1">{#N/A,#N/A,TRUE,"1842CWN0"}</definedName>
    <definedName name="yms" localSheetId="9" hidden="1">{#N/A,#N/A,TRUE,"INGENIERIA";#N/A,#N/A,TRUE,"COMPRAS";#N/A,#N/A,TRUE,"DIRECCION";#N/A,#N/A,TRUE,"RESUMEN"}</definedName>
    <definedName name="yms" localSheetId="5" hidden="1">{#N/A,#N/A,TRUE,"INGENIERIA";#N/A,#N/A,TRUE,"COMPRAS";#N/A,#N/A,TRUE,"DIRECCION";#N/A,#N/A,TRUE,"RESUMEN"}</definedName>
    <definedName name="yms" localSheetId="3" hidden="1">{#N/A,#N/A,TRUE,"INGENIERIA";#N/A,#N/A,TRUE,"COMPRAS";#N/A,#N/A,TRUE,"DIRECCION";#N/A,#N/A,TRUE,"RESUMEN"}</definedName>
    <definedName name="yms" localSheetId="16" hidden="1">{#N/A,#N/A,TRUE,"INGENIERIA";#N/A,#N/A,TRUE,"COMPRAS";#N/A,#N/A,TRUE,"DIRECCION";#N/A,#N/A,TRUE,"RESUMEN"}</definedName>
    <definedName name="yms" localSheetId="0" hidden="1">{#N/A,#N/A,TRUE,"INGENIERIA";#N/A,#N/A,TRUE,"COMPRAS";#N/A,#N/A,TRUE,"DIRECCION";#N/A,#N/A,TRUE,"RESUMEN"}</definedName>
    <definedName name="yms" localSheetId="14" hidden="1">{#N/A,#N/A,TRUE,"INGENIERIA";#N/A,#N/A,TRUE,"COMPRAS";#N/A,#N/A,TRUE,"DIRECCION";#N/A,#N/A,TRUE,"RESUMEN"}</definedName>
    <definedName name="yms" localSheetId="7" hidden="1">{#N/A,#N/A,TRUE,"INGENIERIA";#N/A,#N/A,TRUE,"COMPRAS";#N/A,#N/A,TRUE,"DIRECCION";#N/A,#N/A,TRUE,"RESUMEN"}</definedName>
    <definedName name="yms" hidden="1">{#N/A,#N/A,TRUE,"INGENIERIA";#N/A,#N/A,TRUE,"COMPRAS";#N/A,#N/A,TRUE,"DIRECCION";#N/A,#N/A,TRUE,"RESUMEN"}</definedName>
    <definedName name="ytjt" localSheetId="9" hidden="1">{#N/A,#N/A,TRUE,"INGENIERIA";#N/A,#N/A,TRUE,"COMPRAS";#N/A,#N/A,TRUE,"DIRECCION";#N/A,#N/A,TRUE,"RESUMEN"}</definedName>
    <definedName name="ytjt" localSheetId="5" hidden="1">{#N/A,#N/A,TRUE,"INGENIERIA";#N/A,#N/A,TRUE,"COMPRAS";#N/A,#N/A,TRUE,"DIRECCION";#N/A,#N/A,TRUE,"RESUMEN"}</definedName>
    <definedName name="ytjt" localSheetId="3" hidden="1">{#N/A,#N/A,TRUE,"INGENIERIA";#N/A,#N/A,TRUE,"COMPRAS";#N/A,#N/A,TRUE,"DIRECCION";#N/A,#N/A,TRUE,"RESUMEN"}</definedName>
    <definedName name="ytjt" localSheetId="16" hidden="1">{#N/A,#N/A,TRUE,"INGENIERIA";#N/A,#N/A,TRUE,"COMPRAS";#N/A,#N/A,TRUE,"DIRECCION";#N/A,#N/A,TRUE,"RESUMEN"}</definedName>
    <definedName name="ytjt" localSheetId="0" hidden="1">{#N/A,#N/A,TRUE,"INGENIERIA";#N/A,#N/A,TRUE,"COMPRAS";#N/A,#N/A,TRUE,"DIRECCION";#N/A,#N/A,TRUE,"RESUMEN"}</definedName>
    <definedName name="ytjt" localSheetId="14" hidden="1">{#N/A,#N/A,TRUE,"INGENIERIA";#N/A,#N/A,TRUE,"COMPRAS";#N/A,#N/A,TRUE,"DIRECCION";#N/A,#N/A,TRUE,"RESUMEN"}</definedName>
    <definedName name="ytjt" localSheetId="7" hidden="1">{#N/A,#N/A,TRUE,"INGENIERIA";#N/A,#N/A,TRUE,"COMPRAS";#N/A,#N/A,TRUE,"DIRECCION";#N/A,#N/A,TRUE,"RESUMEN"}</definedName>
    <definedName name="ytjt" hidden="1">{#N/A,#N/A,TRUE,"INGENIERIA";#N/A,#N/A,TRUE,"COMPRAS";#N/A,#N/A,TRUE,"DIRECCION";#N/A,#N/A,TRUE,"RESUMEN"}</definedName>
    <definedName name="yy" localSheetId="16" hidden="1">{"vista 1",#N/A,FALSE,"CMP";"vista 2",#N/A,FALSE,"CMP"}</definedName>
    <definedName name="yy" localSheetId="14" hidden="1">{"vista 1",#N/A,FALSE,"CMP";"vista 2",#N/A,FALSE,"CMP"}</definedName>
    <definedName name="yy" hidden="1">{"vista 1",#N/A,FALSE,"CMP";"vista 2",#N/A,FALSE,"CMP"}</definedName>
    <definedName name="z" localSheetId="9" hidden="1">{#N/A,#N/A,TRUE,"1842CWN0"}</definedName>
    <definedName name="z" localSheetId="5" hidden="1">{#N/A,#N/A,TRUE,"1842CWN0"}</definedName>
    <definedName name="z" localSheetId="3" hidden="1">{#N/A,#N/A,TRUE,"1842CWN0"}</definedName>
    <definedName name="z" localSheetId="16" hidden="1">{#N/A,#N/A,TRUE,"1842CWN0"}</definedName>
    <definedName name="z" localSheetId="0" hidden="1">{#N/A,#N/A,TRUE,"1842CWN0"}</definedName>
    <definedName name="z" localSheetId="14" hidden="1">{#N/A,#N/A,TRUE,"1842CWN0"}</definedName>
    <definedName name="z" localSheetId="7" hidden="1">{#N/A,#N/A,TRUE,"1842CWN0"}</definedName>
    <definedName name="z" hidden="1">{#N/A,#N/A,TRUE,"1842CWN0"}</definedName>
  </definedNames>
  <calcPr calcId="125725" calcOnSave="0"/>
</workbook>
</file>

<file path=xl/calcChain.xml><?xml version="1.0" encoding="utf-8"?>
<calcChain xmlns="http://schemas.openxmlformats.org/spreadsheetml/2006/main">
  <c r="M1" i="32"/>
  <c r="S2" i="40" l="1"/>
  <c r="Y6"/>
  <c r="W6"/>
  <c r="U6"/>
  <c r="Q6"/>
  <c r="S6"/>
  <c r="O6"/>
  <c r="M6"/>
  <c r="Z16"/>
  <c r="Y16"/>
  <c r="Z15"/>
  <c r="X9"/>
  <c r="Y9"/>
  <c r="Z9"/>
  <c r="X10"/>
  <c r="Y10"/>
  <c r="Z10"/>
  <c r="X11"/>
  <c r="Y11"/>
  <c r="Z11"/>
  <c r="X12"/>
  <c r="Y12"/>
  <c r="Z12"/>
  <c r="X13"/>
  <c r="Y13"/>
  <c r="Z13"/>
  <c r="X14"/>
  <c r="Y14"/>
  <c r="Z14"/>
  <c r="Z16" i="32"/>
  <c r="Y16"/>
  <c r="Z15"/>
  <c r="K12" i="34" l="1"/>
  <c r="F8" i="47" l="1"/>
  <c r="B14" i="38"/>
  <c r="R61" i="40"/>
  <c r="M58" l="1"/>
  <c r="I28" i="50" l="1"/>
  <c r="I25"/>
  <c r="I22"/>
  <c r="I19"/>
  <c r="I16"/>
  <c r="I13"/>
  <c r="D28" i="49" l="1"/>
  <c r="K12" i="41"/>
  <c r="E17" i="32" l="1"/>
  <c r="E15"/>
  <c r="L1" i="40" l="1"/>
  <c r="M1"/>
  <c r="K9" l="1"/>
  <c r="L9"/>
  <c r="M9"/>
  <c r="N9"/>
  <c r="O9"/>
  <c r="P9"/>
  <c r="Q9"/>
  <c r="R9"/>
  <c r="S9"/>
  <c r="T9"/>
  <c r="U9"/>
  <c r="V9"/>
  <c r="W9"/>
  <c r="AA9"/>
  <c r="AB9"/>
  <c r="AC9"/>
  <c r="AD9"/>
  <c r="AE9"/>
  <c r="AF9"/>
  <c r="AG9"/>
  <c r="AH9"/>
  <c r="AI9"/>
  <c r="AJ9"/>
  <c r="AK9"/>
  <c r="AL9"/>
  <c r="K10"/>
  <c r="L10"/>
  <c r="M10"/>
  <c r="N10"/>
  <c r="O10"/>
  <c r="P10"/>
  <c r="Q10"/>
  <c r="R10"/>
  <c r="S10"/>
  <c r="T10"/>
  <c r="U10"/>
  <c r="V10"/>
  <c r="W10"/>
  <c r="AA10"/>
  <c r="AB10"/>
  <c r="AC10"/>
  <c r="AD10"/>
  <c r="AE10"/>
  <c r="AF10"/>
  <c r="AG10"/>
  <c r="AH10"/>
  <c r="AI10"/>
  <c r="AJ10"/>
  <c r="AK10"/>
  <c r="AL10"/>
  <c r="K11"/>
  <c r="L11"/>
  <c r="M11"/>
  <c r="N11"/>
  <c r="O11"/>
  <c r="P11"/>
  <c r="Q11"/>
  <c r="R11"/>
  <c r="S11"/>
  <c r="T11"/>
  <c r="U11"/>
  <c r="V11"/>
  <c r="W11"/>
  <c r="AA11"/>
  <c r="AB11"/>
  <c r="AC11"/>
  <c r="AD11"/>
  <c r="AE11"/>
  <c r="AF11"/>
  <c r="AG11"/>
  <c r="AH11"/>
  <c r="AI11"/>
  <c r="AJ11"/>
  <c r="AK11"/>
  <c r="AL11"/>
  <c r="K12"/>
  <c r="L12"/>
  <c r="M12"/>
  <c r="N12"/>
  <c r="O12"/>
  <c r="P12"/>
  <c r="Q12"/>
  <c r="R12"/>
  <c r="S12"/>
  <c r="T12"/>
  <c r="U12"/>
  <c r="V12"/>
  <c r="W12"/>
  <c r="AA12"/>
  <c r="AB12"/>
  <c r="AC12"/>
  <c r="AD12"/>
  <c r="AE12"/>
  <c r="AF12"/>
  <c r="AG12"/>
  <c r="AH12"/>
  <c r="AI12"/>
  <c r="AJ12"/>
  <c r="AK12"/>
  <c r="AL12"/>
  <c r="K13"/>
  <c r="L13"/>
  <c r="M13"/>
  <c r="N13"/>
  <c r="O13"/>
  <c r="P13"/>
  <c r="Q13"/>
  <c r="R13"/>
  <c r="S13"/>
  <c r="T13"/>
  <c r="U13"/>
  <c r="V13"/>
  <c r="W13"/>
  <c r="AA13"/>
  <c r="AB13"/>
  <c r="AC13"/>
  <c r="AD13"/>
  <c r="AE13"/>
  <c r="AF13"/>
  <c r="AG13"/>
  <c r="AH13"/>
  <c r="AI13"/>
  <c r="AJ13"/>
  <c r="AK13"/>
  <c r="AL13"/>
  <c r="K14"/>
  <c r="L14"/>
  <c r="M14"/>
  <c r="N14"/>
  <c r="O14"/>
  <c r="P14"/>
  <c r="Q14"/>
  <c r="R14"/>
  <c r="S14"/>
  <c r="T14"/>
  <c r="U14"/>
  <c r="V14"/>
  <c r="W14"/>
  <c r="AA14"/>
  <c r="AB14"/>
  <c r="AC14"/>
  <c r="AD14"/>
  <c r="AE14"/>
  <c r="AF14"/>
  <c r="AG14"/>
  <c r="AH14"/>
  <c r="AI14"/>
  <c r="AJ14"/>
  <c r="AK14"/>
  <c r="AL14"/>
  <c r="M16" l="1"/>
  <c r="N16"/>
  <c r="O16"/>
  <c r="P16"/>
  <c r="Q16"/>
  <c r="R16"/>
  <c r="S16"/>
  <c r="T16"/>
  <c r="U16"/>
  <c r="V16"/>
  <c r="W16"/>
  <c r="X16"/>
  <c r="AA16"/>
  <c r="AB16"/>
  <c r="AC16"/>
  <c r="AD16"/>
  <c r="AE16"/>
  <c r="AF16"/>
  <c r="AG16"/>
  <c r="AH16"/>
  <c r="AI16"/>
  <c r="AJ16"/>
  <c r="AK16"/>
  <c r="AL16"/>
  <c r="N15"/>
  <c r="P15"/>
  <c r="R15"/>
  <c r="T15"/>
  <c r="V15"/>
  <c r="X15"/>
  <c r="AB15"/>
  <c r="AD15"/>
  <c r="AF15"/>
  <c r="AH15"/>
  <c r="AJ15"/>
  <c r="AL15"/>
  <c r="M16" i="32"/>
  <c r="N16"/>
  <c r="O16"/>
  <c r="P16"/>
  <c r="Q16"/>
  <c r="R16"/>
  <c r="S16"/>
  <c r="T16"/>
  <c r="U16"/>
  <c r="V16"/>
  <c r="W16"/>
  <c r="X16"/>
  <c r="AA16"/>
  <c r="AB16"/>
  <c r="AC16"/>
  <c r="AD16"/>
  <c r="AE16"/>
  <c r="AF16"/>
  <c r="AG16"/>
  <c r="AH16"/>
  <c r="AI16"/>
  <c r="AJ16"/>
  <c r="AK16"/>
  <c r="AL16"/>
  <c r="N15"/>
  <c r="P15"/>
  <c r="R15"/>
  <c r="T15"/>
  <c r="V15"/>
  <c r="X15"/>
  <c r="AB15"/>
  <c r="AD15"/>
  <c r="AF15"/>
  <c r="AH15"/>
  <c r="AJ15"/>
  <c r="AL15"/>
  <c r="M20" l="1"/>
  <c r="M20" i="40"/>
  <c r="D25" i="42"/>
  <c r="D20"/>
  <c r="B1" i="40" l="1"/>
  <c r="N24"/>
  <c r="P24"/>
  <c r="M24"/>
  <c r="H12" i="43" l="1"/>
  <c r="J118" i="53"/>
  <c r="J115"/>
  <c r="J112"/>
  <c r="J109"/>
  <c r="J106"/>
  <c r="J90"/>
  <c r="I90"/>
  <c r="J89"/>
  <c r="I89"/>
  <c r="J87"/>
  <c r="I87"/>
  <c r="J86"/>
  <c r="I86"/>
  <c r="J85"/>
  <c r="I85"/>
  <c r="J84"/>
  <c r="I84"/>
  <c r="J82"/>
  <c r="I82"/>
  <c r="J81"/>
  <c r="I81"/>
  <c r="J80"/>
  <c r="I80"/>
  <c r="J79"/>
  <c r="I79"/>
  <c r="J78"/>
  <c r="I78"/>
  <c r="J76"/>
  <c r="I76"/>
  <c r="J75"/>
  <c r="I75"/>
  <c r="J74"/>
  <c r="I74"/>
  <c r="J73"/>
  <c r="I73"/>
  <c r="J71"/>
  <c r="I71"/>
  <c r="J70"/>
  <c r="I70"/>
  <c r="J69"/>
  <c r="I69"/>
  <c r="J68"/>
  <c r="I68"/>
  <c r="J66"/>
  <c r="I66"/>
  <c r="J64"/>
  <c r="I64"/>
  <c r="J63"/>
  <c r="I63"/>
  <c r="J62"/>
  <c r="I62"/>
  <c r="J61"/>
  <c r="I61"/>
  <c r="J59"/>
  <c r="I59"/>
  <c r="J58"/>
  <c r="I58"/>
  <c r="J57"/>
  <c r="I57"/>
  <c r="J56"/>
  <c r="I56"/>
  <c r="J55"/>
  <c r="I55"/>
  <c r="J54"/>
  <c r="I54"/>
  <c r="J52"/>
  <c r="I52"/>
  <c r="J51"/>
  <c r="I51"/>
  <c r="J50"/>
  <c r="I50"/>
  <c r="J49"/>
  <c r="I49"/>
  <c r="J47"/>
  <c r="I47"/>
  <c r="J46"/>
  <c r="I46"/>
  <c r="J44"/>
  <c r="I44"/>
  <c r="J43"/>
  <c r="I43"/>
  <c r="J42"/>
  <c r="I42"/>
  <c r="J41"/>
  <c r="I41"/>
  <c r="J39"/>
  <c r="I39"/>
  <c r="J38"/>
  <c r="I38"/>
  <c r="J36"/>
  <c r="I36"/>
  <c r="J35"/>
  <c r="I35"/>
  <c r="J34"/>
  <c r="I34"/>
  <c r="J33"/>
  <c r="I33"/>
  <c r="J32"/>
  <c r="I32"/>
  <c r="J31"/>
  <c r="I31"/>
  <c r="J30"/>
  <c r="I30"/>
  <c r="J28"/>
  <c r="I28"/>
  <c r="J27"/>
  <c r="I27"/>
  <c r="J26"/>
  <c r="I26"/>
  <c r="J25"/>
  <c r="I25"/>
  <c r="J24"/>
  <c r="I24"/>
  <c r="J23"/>
  <c r="I23"/>
  <c r="J22"/>
  <c r="I22"/>
  <c r="J18"/>
  <c r="J17"/>
  <c r="J16"/>
  <c r="J15"/>
  <c r="I14"/>
  <c r="G14"/>
  <c r="J14" s="1"/>
  <c r="I12"/>
  <c r="G12"/>
  <c r="J12" s="1"/>
  <c r="K92" s="1"/>
  <c r="J10"/>
  <c r="I10"/>
  <c r="M2" i="40"/>
  <c r="N2" s="1"/>
  <c r="D37" i="49"/>
  <c r="M59" i="40"/>
  <c r="R62"/>
  <c r="M23" i="32"/>
  <c r="M18" s="1"/>
  <c r="M23" i="40"/>
  <c r="M18" s="1"/>
  <c r="E73" s="1"/>
  <c r="J13" i="50"/>
  <c r="J16"/>
  <c r="J22"/>
  <c r="J32"/>
  <c r="C35"/>
  <c r="C36" s="1"/>
  <c r="C37" s="1"/>
  <c r="C38" s="1"/>
  <c r="J35"/>
  <c r="J36"/>
  <c r="J37"/>
  <c r="J38"/>
  <c r="C41"/>
  <c r="C42" s="1"/>
  <c r="C43" s="1"/>
  <c r="J41"/>
  <c r="J42"/>
  <c r="J43"/>
  <c r="C47"/>
  <c r="C48" s="1"/>
  <c r="J47"/>
  <c r="J48"/>
  <c r="J51"/>
  <c r="J54"/>
  <c r="J57"/>
  <c r="C60"/>
  <c r="C61" s="1"/>
  <c r="J60"/>
  <c r="J61"/>
  <c r="M2" i="32"/>
  <c r="N2" s="1"/>
  <c r="M61" i="40"/>
  <c r="R63" s="1"/>
  <c r="L22" i="48"/>
  <c r="L64"/>
  <c r="M25" i="40"/>
  <c r="D48"/>
  <c r="D9" i="42"/>
  <c r="E7" i="41"/>
  <c r="E8"/>
  <c r="E9"/>
  <c r="E10"/>
  <c r="E11"/>
  <c r="E12"/>
  <c r="E13"/>
  <c r="E14"/>
  <c r="E15"/>
  <c r="E16"/>
  <c r="K10"/>
  <c r="K11"/>
  <c r="H6" i="43"/>
  <c r="H7"/>
  <c r="H8"/>
  <c r="H9"/>
  <c r="H10"/>
  <c r="H11"/>
  <c r="H15"/>
  <c r="H16"/>
  <c r="H17"/>
  <c r="H18"/>
  <c r="H19"/>
  <c r="H21"/>
  <c r="H22"/>
  <c r="H23"/>
  <c r="H25"/>
  <c r="H26"/>
  <c r="H28"/>
  <c r="H29"/>
  <c r="H31"/>
  <c r="H32"/>
  <c r="H33"/>
  <c r="H34"/>
  <c r="H35"/>
  <c r="H37"/>
  <c r="H38"/>
  <c r="H40"/>
  <c r="H41"/>
  <c r="H42"/>
  <c r="H44"/>
  <c r="H45"/>
  <c r="H46"/>
  <c r="H47"/>
  <c r="H48"/>
  <c r="H49"/>
  <c r="H50"/>
  <c r="H51"/>
  <c r="H52"/>
  <c r="H53"/>
  <c r="F7" i="4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30"/>
  <c r="F31"/>
  <c r="F32"/>
  <c r="F33"/>
  <c r="F34"/>
  <c r="F38"/>
  <c r="F39"/>
  <c r="F40"/>
  <c r="F41"/>
  <c r="F42"/>
  <c r="F43"/>
  <c r="E44"/>
  <c r="F44" s="1"/>
  <c r="E45"/>
  <c r="F45" s="1"/>
  <c r="F46"/>
  <c r="F47"/>
  <c r="F48"/>
  <c r="F49"/>
  <c r="F50"/>
  <c r="F51"/>
  <c r="F52"/>
  <c r="F53"/>
  <c r="F54"/>
  <c r="E56"/>
  <c r="F56" s="1"/>
  <c r="F57"/>
  <c r="F58"/>
  <c r="F59"/>
  <c r="F60"/>
  <c r="E64" i="48"/>
  <c r="F64" s="1"/>
  <c r="K64" s="1"/>
  <c r="M64" s="1"/>
  <c r="O64" s="1"/>
  <c r="F24"/>
  <c r="F25"/>
  <c r="E28" s="1"/>
  <c r="F28" s="1"/>
  <c r="F26"/>
  <c r="F27"/>
  <c r="F30"/>
  <c r="F31"/>
  <c r="F32"/>
  <c r="F33"/>
  <c r="F34"/>
  <c r="F35"/>
  <c r="F36"/>
  <c r="F37"/>
  <c r="F38"/>
  <c r="F39"/>
  <c r="F40"/>
  <c r="F41"/>
  <c r="F42"/>
  <c r="F44"/>
  <c r="F45"/>
  <c r="F46"/>
  <c r="E47"/>
  <c r="F47" s="1"/>
  <c r="E48"/>
  <c r="F48" s="1"/>
  <c r="F8" i="46"/>
  <c r="F9"/>
  <c r="F10"/>
  <c r="D11"/>
  <c r="F11" s="1"/>
  <c r="E12"/>
  <c r="F12" s="1"/>
  <c r="E13"/>
  <c r="F13"/>
  <c r="D18"/>
  <c r="D19"/>
  <c r="F19" s="1"/>
  <c r="E20"/>
  <c r="F21"/>
  <c r="F22"/>
  <c r="D23"/>
  <c r="F23" s="1"/>
  <c r="D24"/>
  <c r="F24" s="1"/>
  <c r="D25"/>
  <c r="F25" s="1"/>
  <c r="F26"/>
  <c r="E27"/>
  <c r="F27" s="1"/>
  <c r="F29"/>
  <c r="F30"/>
  <c r="E31"/>
  <c r="F31" s="1"/>
  <c r="F32"/>
  <c r="E33"/>
  <c r="F33" s="1"/>
  <c r="E34"/>
  <c r="F34" s="1"/>
  <c r="F40"/>
  <c r="F41"/>
  <c r="F42"/>
  <c r="D43"/>
  <c r="F43" s="1"/>
  <c r="F44"/>
  <c r="D45"/>
  <c r="F45" s="1"/>
  <c r="F46"/>
  <c r="E49"/>
  <c r="F49" s="1"/>
  <c r="F50"/>
  <c r="F51"/>
  <c r="F52"/>
  <c r="F53"/>
  <c r="F54"/>
  <c r="F55"/>
  <c r="F58"/>
  <c r="F57" s="1"/>
  <c r="F62"/>
  <c r="F63"/>
  <c r="F64"/>
  <c r="F65"/>
  <c r="F66"/>
  <c r="F67"/>
  <c r="F68"/>
  <c r="F8" i="45"/>
  <c r="F9"/>
  <c r="F10"/>
  <c r="D11"/>
  <c r="F11" s="1"/>
  <c r="F12"/>
  <c r="E13"/>
  <c r="F13" s="1"/>
  <c r="E14"/>
  <c r="F14" s="1"/>
  <c r="F19"/>
  <c r="F20"/>
  <c r="F21"/>
  <c r="D22"/>
  <c r="F22"/>
  <c r="F23"/>
  <c r="F24"/>
  <c r="F26"/>
  <c r="F27"/>
  <c r="E28"/>
  <c r="F28" s="1"/>
  <c r="F29"/>
  <c r="E35"/>
  <c r="F35" s="1"/>
  <c r="F36"/>
  <c r="F37"/>
  <c r="D38"/>
  <c r="F38" s="1"/>
  <c r="F39"/>
  <c r="F40"/>
  <c r="F41"/>
  <c r="F43"/>
  <c r="E45" s="1"/>
  <c r="F45" s="1"/>
  <c r="F44"/>
  <c r="F47"/>
  <c r="F46" s="1"/>
  <c r="E52"/>
  <c r="F52"/>
  <c r="F53"/>
  <c r="F54"/>
  <c r="D55"/>
  <c r="F55" s="1"/>
  <c r="F56"/>
  <c r="F57"/>
  <c r="F58"/>
  <c r="F59"/>
  <c r="F61"/>
  <c r="F60" s="1"/>
  <c r="F65"/>
  <c r="F66"/>
  <c r="F67"/>
  <c r="F68"/>
  <c r="F69"/>
  <c r="G4" i="47"/>
  <c r="G5"/>
  <c r="F10" i="48"/>
  <c r="F9" s="1"/>
  <c r="F12"/>
  <c r="F13"/>
  <c r="F14"/>
  <c r="F15"/>
  <c r="F16"/>
  <c r="E18"/>
  <c r="F18" s="1"/>
  <c r="E19"/>
  <c r="F19" s="1"/>
  <c r="E20"/>
  <c r="F20" s="1"/>
  <c r="E21"/>
  <c r="F21" s="1"/>
  <c r="E51"/>
  <c r="F51" s="1"/>
  <c r="E52"/>
  <c r="F52" s="1"/>
  <c r="F59"/>
  <c r="E61"/>
  <c r="F61" s="1"/>
  <c r="E66"/>
  <c r="F66" s="1"/>
  <c r="E68"/>
  <c r="F68" s="1"/>
  <c r="E69"/>
  <c r="F69" s="1"/>
  <c r="E70"/>
  <c r="F70" s="1"/>
  <c r="F71"/>
  <c r="F72"/>
  <c r="E73"/>
  <c r="F73" s="1"/>
  <c r="F79"/>
  <c r="F82"/>
  <c r="E84"/>
  <c r="F84" s="1"/>
  <c r="E85"/>
  <c r="F85" s="1"/>
  <c r="F86"/>
  <c r="E87"/>
  <c r="F87" s="1"/>
  <c r="F91"/>
  <c r="F92"/>
  <c r="F93"/>
  <c r="F94"/>
  <c r="F96"/>
  <c r="F97"/>
  <c r="F98"/>
  <c r="F99"/>
  <c r="F100"/>
  <c r="F101"/>
  <c r="F102"/>
  <c r="F103"/>
  <c r="F105"/>
  <c r="E106"/>
  <c r="F106" s="1"/>
  <c r="F110"/>
  <c r="F109" s="1"/>
  <c r="F111"/>
  <c r="F119"/>
  <c r="F122"/>
  <c r="F127"/>
  <c r="F124" s="1"/>
  <c r="F130"/>
  <c r="F139"/>
  <c r="F140"/>
  <c r="F141"/>
  <c r="M3" i="40"/>
  <c r="N3" s="1"/>
  <c r="M3" i="32"/>
  <c r="N3" s="1"/>
  <c r="M25"/>
  <c r="D44"/>
  <c r="C2" i="40"/>
  <c r="D53"/>
  <c r="E76"/>
  <c r="E77"/>
  <c r="C79"/>
  <c r="E68" i="32"/>
  <c r="E67"/>
  <c r="E7" i="34"/>
  <c r="E8"/>
  <c r="E9"/>
  <c r="E10"/>
  <c r="E11"/>
  <c r="E12"/>
  <c r="E13"/>
  <c r="E14"/>
  <c r="E15"/>
  <c r="E16"/>
  <c r="K10"/>
  <c r="K11"/>
  <c r="D49" i="32"/>
  <c r="C70"/>
  <c r="C2"/>
  <c r="E6" i="37"/>
  <c r="H6" s="1"/>
  <c r="C10"/>
  <c r="D10"/>
  <c r="E10"/>
  <c r="F10"/>
  <c r="G10"/>
  <c r="H10"/>
  <c r="I10"/>
  <c r="J10"/>
  <c r="K10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F18" i="46"/>
  <c r="J19" i="50"/>
  <c r="J28"/>
  <c r="J25"/>
  <c r="K119" i="53"/>
  <c r="F23" i="40" l="1"/>
  <c r="F26"/>
  <c r="F25"/>
  <c r="F24"/>
  <c r="F34" i="32"/>
  <c r="F37"/>
  <c r="F41" i="40" s="1"/>
  <c r="G41" s="1"/>
  <c r="F36" i="32"/>
  <c r="F40" i="40" s="1"/>
  <c r="F35" i="32"/>
  <c r="F18"/>
  <c r="F14"/>
  <c r="F21"/>
  <c r="F22" i="40" s="1"/>
  <c r="F17" i="32"/>
  <c r="F20"/>
  <c r="F16"/>
  <c r="F17" i="40" s="1"/>
  <c r="G17" s="1"/>
  <c r="F19" i="32"/>
  <c r="F15"/>
  <c r="F16" i="40" s="1"/>
  <c r="F19"/>
  <c r="G17" i="32"/>
  <c r="F21" i="40"/>
  <c r="G21" s="1"/>
  <c r="E56" i="46"/>
  <c r="F56" s="1"/>
  <c r="F18" i="45"/>
  <c r="G24" i="40"/>
  <c r="F39"/>
  <c r="G39" s="1"/>
  <c r="D45" i="32"/>
  <c r="G55" i="44"/>
  <c r="F117" i="48"/>
  <c r="G6" i="47"/>
  <c r="F39" i="46"/>
  <c r="E64" i="32"/>
  <c r="E65" s="1"/>
  <c r="K122" i="53"/>
  <c r="E16" i="40"/>
  <c r="E18"/>
  <c r="F22" i="48"/>
  <c r="K22" s="1"/>
  <c r="M22" s="1"/>
  <c r="O22" s="1"/>
  <c r="K14" i="41"/>
  <c r="K16" s="1"/>
  <c r="F59" i="40"/>
  <c r="G59" s="1"/>
  <c r="I92" i="53"/>
  <c r="F22" i="32"/>
  <c r="G22" s="1"/>
  <c r="K14" i="34"/>
  <c r="K16" s="1"/>
  <c r="F144" i="48"/>
  <c r="F51" i="45"/>
  <c r="G49" s="1"/>
  <c r="E69" i="46"/>
  <c r="F69" s="1"/>
  <c r="D20"/>
  <c r="F20" s="1"/>
  <c r="G7"/>
  <c r="G29" i="44"/>
  <c r="E9" i="32"/>
  <c r="E9" i="40"/>
  <c r="E10" s="1"/>
  <c r="R64"/>
  <c r="R59" s="1"/>
  <c r="F58" s="1"/>
  <c r="G58" s="1"/>
  <c r="B8" i="47"/>
  <c r="D50" i="32"/>
  <c r="D54" i="40"/>
  <c r="D49"/>
  <c r="F11" i="48"/>
  <c r="F34" i="45"/>
  <c r="F83" i="48"/>
  <c r="E70" i="45"/>
  <c r="F70" s="1"/>
  <c r="G63" s="1"/>
  <c r="G7"/>
  <c r="E35" i="46"/>
  <c r="F35" s="1"/>
  <c r="F28" s="1"/>
  <c r="G36" i="44"/>
  <c r="F17" i="48"/>
  <c r="F42" i="45"/>
  <c r="E30"/>
  <c r="F30" s="1"/>
  <c r="F25" s="1"/>
  <c r="G16" s="1"/>
  <c r="E17" i="34"/>
  <c r="F89" i="48"/>
  <c r="I54" i="43"/>
  <c r="E17" i="41"/>
  <c r="F17" i="46"/>
  <c r="G6" i="44"/>
  <c r="G60" i="46"/>
  <c r="F49" i="48"/>
  <c r="F48" i="46"/>
  <c r="G37" s="1"/>
  <c r="J79" i="50"/>
  <c r="A15" i="37"/>
  <c r="A14"/>
  <c r="A22"/>
  <c r="A20"/>
  <c r="A16"/>
  <c r="A24"/>
  <c r="A18"/>
  <c r="A13"/>
  <c r="A19"/>
  <c r="A21"/>
  <c r="A23"/>
  <c r="A12"/>
  <c r="A11"/>
  <c r="A17"/>
  <c r="A25"/>
  <c r="E74" i="40"/>
  <c r="G18" i="32"/>
  <c r="F18" i="40" l="1"/>
  <c r="G18" s="1"/>
  <c r="G35" i="32"/>
  <c r="G23" i="40"/>
  <c r="G37" i="32"/>
  <c r="E60" i="40"/>
  <c r="G9"/>
  <c r="G20" i="32"/>
  <c r="G15"/>
  <c r="G16" i="40"/>
  <c r="E10" i="32"/>
  <c r="E11"/>
  <c r="G11" s="1"/>
  <c r="F20" i="40"/>
  <c r="G20" s="1"/>
  <c r="G19" i="32"/>
  <c r="F38" i="40"/>
  <c r="G38" s="1"/>
  <c r="F38" i="32"/>
  <c r="F42" i="40" s="1"/>
  <c r="G42" s="1"/>
  <c r="F15"/>
  <c r="G15" s="1"/>
  <c r="G14" i="32"/>
  <c r="G36"/>
  <c r="G9"/>
  <c r="G15" i="46"/>
  <c r="E66" i="32"/>
  <c r="E12" i="40"/>
  <c r="G12" s="1"/>
  <c r="F129" i="48"/>
  <c r="F131" s="1"/>
  <c r="G32" i="45"/>
  <c r="G72" s="1"/>
  <c r="G26" i="40" s="1"/>
  <c r="E19" i="34"/>
  <c r="E18"/>
  <c r="G72" i="46"/>
  <c r="G25" i="40" s="1"/>
  <c r="E11"/>
  <c r="G11" s="1"/>
  <c r="E35" i="44"/>
  <c r="F35" s="1"/>
  <c r="G35" s="1"/>
  <c r="G61" s="1"/>
  <c r="E19" i="41"/>
  <c r="E18"/>
  <c r="E30" i="32"/>
  <c r="E34" i="40"/>
  <c r="G16" i="32"/>
  <c r="G19" i="40"/>
  <c r="C26" i="37"/>
  <c r="I26"/>
  <c r="F26"/>
  <c r="K26"/>
  <c r="J26"/>
  <c r="H26"/>
  <c r="E26"/>
  <c r="G26"/>
  <c r="D26"/>
  <c r="G34" i="32"/>
  <c r="D6" i="42"/>
  <c r="G40" i="40"/>
  <c r="D7" i="42"/>
  <c r="E75" i="40"/>
  <c r="F13" i="32" l="1"/>
  <c r="G13" s="1"/>
  <c r="G38"/>
  <c r="G10"/>
  <c r="F12"/>
  <c r="G12" s="1"/>
  <c r="G21"/>
  <c r="F23" s="1"/>
  <c r="G23" s="1"/>
  <c r="G22" i="40"/>
  <c r="F27" s="1"/>
  <c r="G27" s="1"/>
  <c r="F145" i="48"/>
  <c r="G131" s="1"/>
  <c r="F13" i="40"/>
  <c r="G13" s="1"/>
  <c r="F14"/>
  <c r="G14" s="1"/>
  <c r="G34"/>
  <c r="E35"/>
  <c r="G35" s="1"/>
  <c r="E31" i="32"/>
  <c r="G31" s="1"/>
  <c r="G30"/>
  <c r="L26" i="37"/>
  <c r="F32" i="32" l="1"/>
  <c r="F146" i="48"/>
  <c r="G9"/>
  <c r="G109"/>
  <c r="G22"/>
  <c r="G144"/>
  <c r="G117"/>
  <c r="G17"/>
  <c r="G11"/>
  <c r="G89"/>
  <c r="G83"/>
  <c r="G49"/>
  <c r="D28" i="40"/>
  <c r="D24" i="32"/>
  <c r="G32"/>
  <c r="F36" i="40"/>
  <c r="F37"/>
  <c r="G37" s="1"/>
  <c r="F33" i="32"/>
  <c r="G33" s="1"/>
  <c r="D39" l="1"/>
  <c r="F24"/>
  <c r="F25" s="1"/>
  <c r="F46" s="1"/>
  <c r="E24"/>
  <c r="G36" i="40"/>
  <c r="E28"/>
  <c r="F28"/>
  <c r="F29" s="1"/>
  <c r="F50" s="1"/>
  <c r="D43"/>
  <c r="E39" i="32" l="1"/>
  <c r="F39"/>
  <c r="F40" s="1"/>
  <c r="F51" s="1"/>
  <c r="E25"/>
  <c r="G24"/>
  <c r="E29" i="40"/>
  <c r="G28"/>
  <c r="F43"/>
  <c r="F44" s="1"/>
  <c r="F55" s="1"/>
  <c r="E43"/>
  <c r="G39" i="32" l="1"/>
  <c r="E40"/>
  <c r="E46"/>
  <c r="G46" s="1"/>
  <c r="G25"/>
  <c r="E50" i="40"/>
  <c r="G50" s="1"/>
  <c r="G29"/>
  <c r="G43"/>
  <c r="E44"/>
  <c r="G40" i="32" l="1"/>
  <c r="E20" i="34" s="1"/>
  <c r="E21" s="1"/>
  <c r="F54" i="32" s="1"/>
  <c r="G54" s="1"/>
  <c r="E51"/>
  <c r="G51" s="1"/>
  <c r="E59" s="1"/>
  <c r="G44" i="40"/>
  <c r="E20" i="41" s="1"/>
  <c r="E21" s="1"/>
  <c r="F63" i="40" s="1"/>
  <c r="G63" s="1"/>
  <c r="E55"/>
  <c r="G55" s="1"/>
  <c r="E68" s="1"/>
  <c r="E6" i="42" l="1"/>
  <c r="E7"/>
  <c r="E64" i="40" l="1"/>
  <c r="E55" i="32"/>
  <c r="M26" l="1"/>
  <c r="G55"/>
  <c r="E56"/>
  <c r="F56"/>
  <c r="G64" i="40"/>
  <c r="M26"/>
  <c r="F65"/>
  <c r="E65"/>
  <c r="F6" i="42" l="1"/>
  <c r="G6" s="1"/>
  <c r="E57" i="32"/>
  <c r="E60" s="1"/>
  <c r="E61" s="1"/>
  <c r="D15" i="42" s="1"/>
  <c r="E66" i="40"/>
  <c r="E69" s="1"/>
  <c r="E70" s="1"/>
  <c r="D16" i="42" s="1"/>
  <c r="D18" s="1"/>
  <c r="D22" s="1"/>
  <c r="D26" s="1"/>
  <c r="F7"/>
  <c r="G7" s="1"/>
  <c r="D10" s="1"/>
  <c r="D27" l="1"/>
  <c r="D12" l="1"/>
  <c r="D28"/>
</calcChain>
</file>

<file path=xl/comments1.xml><?xml version="1.0" encoding="utf-8"?>
<comments xmlns="http://schemas.openxmlformats.org/spreadsheetml/2006/main">
  <authors>
    <author>Victorino Huamán Perez</author>
  </authors>
  <commentList>
    <comment ref="F35" authorId="0">
      <text>
        <r>
          <rPr>
            <sz val="9"/>
            <color indexed="81"/>
            <rFont val="Tahoma"/>
            <family val="2"/>
          </rPr>
          <t>Potencia Efectiva: 121,494 MW de acuerdo con la carta COES/D/DP- 159 -2015</t>
        </r>
      </text>
    </comment>
  </commentList>
</comments>
</file>

<file path=xl/comments2.xml><?xml version="1.0" encoding="utf-8"?>
<comments xmlns="http://schemas.openxmlformats.org/spreadsheetml/2006/main">
  <authors>
    <author>Manuel Uribe</author>
    <author>user</author>
    <author>Victorino Huamán Pérez</author>
  </authors>
  <commentList>
    <comment ref="M1" authorId="0">
      <text>
        <r>
          <rPr>
            <b/>
            <sz val="8"/>
            <color indexed="81"/>
            <rFont val="Tahoma"/>
            <family val="2"/>
          </rPr>
          <t>COES+RER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E15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5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6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E17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7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8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9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0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1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P24" authorId="2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http://www.bcrp.gob.pe/estadisticas/cuadros-de-la-nota-semanal.html
Al 31 de enero de 2015
Archivo Tamex-NC_021.xls, celda H258.</t>
        </r>
      </text>
    </comment>
    <comment ref="F34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35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36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37" authorId="1">
      <text>
        <r>
          <rPr>
            <sz val="8"/>
            <color indexed="81"/>
            <rFont val="Tahoma"/>
            <family val="2"/>
          </rPr>
          <t>Valor FITA 2014 x Ajuste</t>
        </r>
      </text>
    </comment>
  </commentList>
</comments>
</file>

<file path=xl/comments3.xml><?xml version="1.0" encoding="utf-8"?>
<comments xmlns="http://schemas.openxmlformats.org/spreadsheetml/2006/main">
  <authors>
    <author>user</author>
    <author>Manuel Uribe</author>
    <author>Manuel Uribe Gonzales</author>
  </authors>
  <commentList>
    <comment ref="F15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E16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6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7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E18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8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19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0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1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2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3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4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5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6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27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38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39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40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41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F42" authorId="0">
      <text>
        <r>
          <rPr>
            <sz val="8"/>
            <color indexed="81"/>
            <rFont val="Tahoma"/>
            <family val="2"/>
          </rPr>
          <t>Valor FITA 2014 x Ajuste</t>
        </r>
      </text>
    </comment>
    <comment ref="M58" authorId="0">
      <text>
        <r>
          <rPr>
            <sz val="8"/>
            <color indexed="81"/>
            <rFont val="Tahoma"/>
            <family val="2"/>
          </rPr>
          <t>Mínimo entre Precio de Lista de PetroPeru y Precio de Referencia publicado por OSINERGMIN para Tarifa en Barra.</t>
        </r>
      </text>
    </comment>
    <comment ref="M61" authorId="1">
      <text>
        <r>
          <rPr>
            <b/>
            <sz val="8"/>
            <color indexed="81"/>
            <rFont val="Tahoma"/>
            <family val="2"/>
          </rPr>
          <t>Se asume que 70% del tiempo operará con GN y en ese momento se almacena el D2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61" authorId="2">
      <text>
        <r>
          <rPr>
            <sz val="8"/>
            <color indexed="81"/>
            <rFont val="Tahoma"/>
            <family val="2"/>
          </rPr>
          <t>Informativo Caballero bustamante +  1.1%
Libor activa a 1 año al 31.01.2015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25" authorId="0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M25" authorId="0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N25" authorId="0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C26" authorId="0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</commentList>
</comments>
</file>

<file path=xl/sharedStrings.xml><?xml version="1.0" encoding="utf-8"?>
<sst xmlns="http://schemas.openxmlformats.org/spreadsheetml/2006/main" count="10431" uniqueCount="5399">
  <si>
    <t>PLANTA DE AGUA DESMINERALIZADA Y AUXILIARES</t>
  </si>
  <si>
    <t>OBRAS PROVSIONALES Y TRABAJOS PRELIMINARES</t>
  </si>
  <si>
    <t>Instalaciones provisionales</t>
  </si>
  <si>
    <t>Cartel de obra</t>
  </si>
  <si>
    <t>Trazo y replanteo</t>
  </si>
  <si>
    <t>Mejoramiento de camino de acceso</t>
  </si>
  <si>
    <t xml:space="preserve">Suministro de Energia </t>
  </si>
  <si>
    <t>PLANTA DE AGUA DESMINERALIZADA</t>
  </si>
  <si>
    <t>Concreto fc=210kg/cm2 para Planta</t>
  </si>
  <si>
    <t>Encofrado y desencofrado normal</t>
  </si>
  <si>
    <t>Acero de refuerzo para base</t>
  </si>
  <si>
    <t>Techo de Eternit</t>
  </si>
  <si>
    <t>Cerco de malla</t>
  </si>
  <si>
    <t>Puerta Metálica</t>
  </si>
  <si>
    <t>Euipo Mecánico</t>
  </si>
  <si>
    <t>Planta desmineralizadora de ósmosis inversa de 30m3/hr</t>
  </si>
  <si>
    <t>Almacen de químicos</t>
  </si>
  <si>
    <t>Bomba para lodos de Pot=5hp</t>
  </si>
  <si>
    <t xml:space="preserve">Tuberia de SCH-40 D= 4"    </t>
  </si>
  <si>
    <t>Montaje y pruebas</t>
  </si>
  <si>
    <t>TANQUE DE ALMACENAMIENTO DE  340m3</t>
  </si>
  <si>
    <t>Obras civiles y tanque</t>
  </si>
  <si>
    <t>Suministro y montaje de Acero estructural incluye escalera y recubrimiento interior con fibra de vidrio</t>
  </si>
  <si>
    <t>Excavación en material suelto para base</t>
  </si>
  <si>
    <t>Relleno granular compactado</t>
  </si>
  <si>
    <t>Eliminación de matrial excedente</t>
  </si>
  <si>
    <t xml:space="preserve">Concreto fc=210kg/cm2 para Base  para tanque de acero </t>
  </si>
  <si>
    <t>Valvula compuerta de D=3"</t>
  </si>
  <si>
    <t>Tuberia de distribución de Acero D=3"</t>
  </si>
  <si>
    <t xml:space="preserve">Montaje de valvulas y Equipos </t>
  </si>
  <si>
    <t>Instrumentación</t>
  </si>
  <si>
    <t>Sensor de nivel y complemento</t>
  </si>
  <si>
    <t>SISTEMA DE ALMACENAMIENTO DE LODO 340m3</t>
  </si>
  <si>
    <t>Suministro y montaje de planchas de  Acero estructural incluye escalera y recubrimiento interior con fibra de vidrio</t>
  </si>
  <si>
    <t>Plataforma para maniobra</t>
  </si>
  <si>
    <t>INSTALACIONES ELECTRICAS</t>
  </si>
  <si>
    <t>SISTEMA DE ABASTECIMIENTO DE AGUA CRUDA</t>
  </si>
  <si>
    <t>CISTERNA DE 45m3 y COMPLEMENTOS</t>
  </si>
  <si>
    <t>Excavación en material suelto</t>
  </si>
  <si>
    <t>Relleno con material propio</t>
  </si>
  <si>
    <t>Concreto fc=210kg/cm2 para cisterna</t>
  </si>
  <si>
    <t>Concreto para base de Bomba incluye, encofrado y acero</t>
  </si>
  <si>
    <t>Tarrajeo impermeabilizante</t>
  </si>
  <si>
    <t>Acero de refuerzo</t>
  </si>
  <si>
    <t>Marco y tapa</t>
  </si>
  <si>
    <t>Escalera de gato</t>
  </si>
  <si>
    <t>Equipo Mecánico</t>
  </si>
  <si>
    <t>Tuberia de succión de SCH-40 D=6"</t>
  </si>
  <si>
    <t>Tuberia de impulsión de Acero SCH-40 de D=4"</t>
  </si>
  <si>
    <t>Valvula de compuerta D=4"</t>
  </si>
  <si>
    <t>Valvula de compuerta D=6"</t>
  </si>
  <si>
    <t>Bomba de trasiego de cisterna  de Q=45m3/hr y Pot=7.5hp</t>
  </si>
  <si>
    <t>Bomba de impulsiónde Q=45m3/hr, Pot=7.5hp</t>
  </si>
  <si>
    <t>Montaje de equipamiento mecánico y prueba</t>
  </si>
  <si>
    <t>TANQUE DE ALMACENAMIENTO DE AGUA CRUDA  720m3</t>
  </si>
  <si>
    <t>Suministro y montaje de planchas de acero estructural incluye escalera</t>
  </si>
  <si>
    <t>Tuberia de distribución de Acero sch- 40 D=4" con cubierta tricapa de polietileno, instalación enterrada</t>
  </si>
  <si>
    <t>Tuberia de distribución de Acero sch- 40 D=4" instalación superficial</t>
  </si>
  <si>
    <t>Tuberia de desague de Acero SCH -40 D=6"</t>
  </si>
  <si>
    <t>Codos y conexiones de 4"</t>
  </si>
  <si>
    <t>Válvula de compuerta de D=4"</t>
  </si>
  <si>
    <t>Válvula de purga de D=6"</t>
  </si>
  <si>
    <t>Panel de Control</t>
  </si>
  <si>
    <t>Cableado de distribución fuerza y  control</t>
  </si>
  <si>
    <t>Instrumentación de control de niveles, presión y flujo</t>
  </si>
  <si>
    <t>juego</t>
  </si>
  <si>
    <t>http://www.sbs.gob.pe/app/stats/tc-cv.asp</t>
  </si>
  <si>
    <t>http://www.bcrp.gob.pe/estadisticas/cuadros-de-la-nota-semanal.html</t>
  </si>
  <si>
    <t>Unidad TG8 - C.T. Sta Rosa</t>
  </si>
  <si>
    <t>PG7251FB</t>
  </si>
  <si>
    <t>M501F</t>
  </si>
  <si>
    <t>GT24B</t>
  </si>
  <si>
    <t>nd</t>
  </si>
  <si>
    <t>Límite Mínimo</t>
  </si>
  <si>
    <t>UNIDADES QUE NO FIGURAN EN ULTIMA EDICIÓN</t>
  </si>
  <si>
    <t>Número de publicaciones</t>
  </si>
  <si>
    <t>MW efect</t>
  </si>
  <si>
    <t>US$/MW</t>
  </si>
  <si>
    <t>EDEGEL TG8</t>
  </si>
  <si>
    <t>Clausula 14.3 (v) (A)</t>
  </si>
  <si>
    <t>Kallpa 1</t>
  </si>
  <si>
    <t>Carta KG-195/10</t>
  </si>
  <si>
    <t>Unidad de Punta</t>
  </si>
  <si>
    <t>BUILDER'S RISK INSURANCE</t>
  </si>
  <si>
    <t>MATRIZ DE COSTOS DE INVERSION APLICABLE A CENTRALES TERMICAS DE CICLO SIMPLE</t>
  </si>
  <si>
    <t>CENTRAL DE REFERENCIA: CONFIGURACION 4A (1xTG), TG: SIEMENS SW501F</t>
  </si>
  <si>
    <t>POTENCIA NETA: 173.412 MW</t>
  </si>
  <si>
    <t>CAPACIDAD INSTALADA: 175.449</t>
  </si>
  <si>
    <t>Cantidad</t>
  </si>
  <si>
    <t>Precio Unitario</t>
  </si>
  <si>
    <t>%</t>
  </si>
  <si>
    <t>Observaciones</t>
  </si>
  <si>
    <t>COSTO DE INVERSION</t>
  </si>
  <si>
    <t>A)</t>
  </si>
  <si>
    <t>HARD COSTOS/COSTOS DE EQUIPAMIENTO Y CONSTRUCCION</t>
  </si>
  <si>
    <t>TERRENO</t>
  </si>
  <si>
    <t>Costo del terreno</t>
  </si>
  <si>
    <t>Monto estimado por metro cuadrado</t>
  </si>
  <si>
    <t>PREPARACION DEL TERRENO Y NIVELACION</t>
  </si>
  <si>
    <t>Obras preliminares y complementarias</t>
  </si>
  <si>
    <t>gbl</t>
  </si>
  <si>
    <t>Rehabilitación de caminos de acceso</t>
  </si>
  <si>
    <t>Demoliciones</t>
  </si>
  <si>
    <t>Limpieza y nivelación</t>
  </si>
  <si>
    <t>Area: 50,000 m2</t>
  </si>
  <si>
    <t>Explanaciones, excavaciones y rellenos</t>
  </si>
  <si>
    <t>Mov.Tierras(corte+relleno) 25,000 m2</t>
  </si>
  <si>
    <t>INSTALACIONES Y FRENTE DE OBRA</t>
  </si>
  <si>
    <t>Captación / Almacenamiento de agua</t>
  </si>
  <si>
    <t>Implantación de red de desague</t>
  </si>
  <si>
    <t>Abastecimiento de energía eléctrica</t>
  </si>
  <si>
    <t>Inflac. Acum. al</t>
  </si>
  <si>
    <t>Campamento / Almacenes</t>
  </si>
  <si>
    <t>TC al 31/10/05</t>
  </si>
  <si>
    <t>Presup en NS (31/10/05)</t>
  </si>
  <si>
    <t>Presup en NS (31/01/10)</t>
  </si>
  <si>
    <t>Presup en US$ (31/01/10)</t>
  </si>
  <si>
    <t>OBRAS CIVILES</t>
  </si>
  <si>
    <t>Cimentaciones, bases para equipos y estructuras</t>
  </si>
  <si>
    <t>Cerco perimétrico</t>
  </si>
  <si>
    <t>Muro de ladrillo</t>
  </si>
  <si>
    <t>Bases de equipos</t>
  </si>
  <si>
    <t>Incl.excav.+rell.+concret+encof.+acero</t>
  </si>
  <si>
    <t>Estructuras de concreto</t>
  </si>
  <si>
    <t>Estructuras metálicas</t>
  </si>
  <si>
    <t>tn</t>
  </si>
  <si>
    <t>Estimado</t>
  </si>
  <si>
    <t>Control tecnológico del concreto</t>
  </si>
  <si>
    <t>Edificaciones diversas(incl.cimentaciones, superestructuras y acabados)</t>
  </si>
  <si>
    <t>Casa de Máquinas - Turbina de vapor</t>
  </si>
  <si>
    <t>Casa de Máquinas (Turbina a Gas o Motores)</t>
  </si>
  <si>
    <t xml:space="preserve"> </t>
  </si>
  <si>
    <t>Predio Administrativo</t>
  </si>
  <si>
    <t>20x45 m.</t>
  </si>
  <si>
    <t>Predio de O &amp; M</t>
  </si>
  <si>
    <t>20x20 m.</t>
  </si>
  <si>
    <t>Sala Eléctrica y Sala de Control</t>
  </si>
  <si>
    <t>Esta icluido en el predio administrativo</t>
  </si>
  <si>
    <t>Garita</t>
  </si>
  <si>
    <t>Oficinas</t>
  </si>
  <si>
    <t>Predio de estación de Tratamiento de Agua</t>
  </si>
  <si>
    <t>Laboratorio</t>
  </si>
  <si>
    <t>Almacenes</t>
  </si>
  <si>
    <t>Enfermería y posta médica</t>
  </si>
  <si>
    <t>Comedor</t>
  </si>
  <si>
    <t>Sala de entretenimiento</t>
  </si>
  <si>
    <t>Esta icluido en el comedor</t>
  </si>
  <si>
    <t>Drenaje, Pistas y Lotización</t>
  </si>
  <si>
    <t>Redes de drenaje pluvial</t>
  </si>
  <si>
    <t>Redes de drenaje industrial</t>
  </si>
  <si>
    <t>Redes de drenaje químico</t>
  </si>
  <si>
    <t>Pistas</t>
  </si>
  <si>
    <t>Lotización</t>
  </si>
  <si>
    <t>EQUIPAMIENTO</t>
  </si>
  <si>
    <t>Equipos Principales (Power Island)</t>
  </si>
  <si>
    <t>Turbogeneradores a Gas o Motores</t>
  </si>
  <si>
    <t>Grúa puente</t>
  </si>
  <si>
    <t>Auxiliares (BOP) - Mecánicos</t>
  </si>
  <si>
    <t>Tanques diversos (API)</t>
  </si>
  <si>
    <t>Sistema de combustible auxiliar</t>
  </si>
  <si>
    <t>Generador Diesel de emergencia</t>
  </si>
  <si>
    <t>Generador Diesel de Black - Start</t>
  </si>
  <si>
    <t>Sistema de protección contraincendio</t>
  </si>
  <si>
    <t>Sistema de Refrigeración en circuito cerrado</t>
  </si>
  <si>
    <t>Sistema de inyección de agua en turbinas de combustión</t>
  </si>
  <si>
    <t>Sistema de aire comprimido (Compresión y distribución)</t>
  </si>
  <si>
    <t>Sistema de Nitrógeno</t>
  </si>
  <si>
    <t>Estación de compresión y acondicionamiento de Gas Natural</t>
  </si>
  <si>
    <t>Ya esta incluido en la turbina</t>
  </si>
  <si>
    <t>Sistema de Monitoreo Continuo de Emisiones(CEMS)</t>
  </si>
  <si>
    <t>Auxiliares (BOP - Eléctrico e instrumentación)</t>
  </si>
  <si>
    <t>CCM's (Centro de control de motores) y tableros</t>
  </si>
  <si>
    <t>Seccionadores</t>
  </si>
  <si>
    <t>Incl. En CCM</t>
  </si>
  <si>
    <t>Transformadores principales</t>
  </si>
  <si>
    <t>Incluye breakers y equipos miscellaneus</t>
  </si>
  <si>
    <t>Transformadores Auxiliares - Media Tensión</t>
  </si>
  <si>
    <t xml:space="preserve">Incluye breakers </t>
  </si>
  <si>
    <t>Transformadores Auxiliares - Baja Tensión</t>
  </si>
  <si>
    <t>Ductos de barras</t>
  </si>
  <si>
    <t>Sistema DC y UPS</t>
  </si>
  <si>
    <t>Automatismo</t>
  </si>
  <si>
    <t>Patio de Llaves</t>
  </si>
  <si>
    <t>Equipamientos</t>
  </si>
  <si>
    <t>Comando/Control/Protección</t>
  </si>
  <si>
    <t>Otros (Estructuras, Pórticos, etc.)</t>
  </si>
  <si>
    <t>Sistema de Transmisión</t>
  </si>
  <si>
    <t>Línea de transmisión</t>
  </si>
  <si>
    <t>Celda de conexión</t>
  </si>
  <si>
    <t>Gasoducto</t>
  </si>
  <si>
    <t>Línea de gasoducto</t>
  </si>
  <si>
    <t>6)</t>
  </si>
  <si>
    <t>MATERIALES</t>
  </si>
  <si>
    <t>Materiales eléctricos</t>
  </si>
  <si>
    <t>Accesorios de tuberías</t>
  </si>
  <si>
    <t>Aislamiento térmico / refractarios</t>
  </si>
  <si>
    <t>Materiales de instrumentación</t>
  </si>
  <si>
    <t>7)</t>
  </si>
  <si>
    <t>TRANSPORTE Y SEGUROS DE MATERIALES Y EQUIPOS</t>
  </si>
  <si>
    <t>Incluído en los costos de los materiales</t>
  </si>
  <si>
    <t>8)</t>
  </si>
  <si>
    <t>MONTAJE ELECTROMECANICO</t>
  </si>
  <si>
    <t>TUBERIAS</t>
  </si>
  <si>
    <t>Prefabricación y montaje</t>
  </si>
  <si>
    <t>hh</t>
  </si>
  <si>
    <t>Referencia precios Yanacocha</t>
  </si>
  <si>
    <t>Tratamiento y pintura</t>
  </si>
  <si>
    <t>Aislamiento térmico</t>
  </si>
  <si>
    <t>Soportes - Fabricación y montaje</t>
  </si>
  <si>
    <t>ELECTRICIDAD E INSTRUMENTACION Y CONTROL</t>
  </si>
  <si>
    <t>Bandejas, electroductos y fijación</t>
  </si>
  <si>
    <t>Iluminación</t>
  </si>
  <si>
    <t>Comunicaciones</t>
  </si>
  <si>
    <t>I &amp; C (Instrumentación y control)</t>
  </si>
  <si>
    <t>EQUIPAMIENTO MECANICO</t>
  </si>
  <si>
    <t>EQUIPAMIENTO ELECTRICO</t>
  </si>
  <si>
    <t>ASESORIA PARA PUESTA EN SERVICIO</t>
  </si>
  <si>
    <t>GENERAL</t>
  </si>
  <si>
    <t>Equipamiento principal</t>
  </si>
  <si>
    <t>Ensayos no destructivos</t>
  </si>
  <si>
    <t>Tratamiento térmico</t>
  </si>
  <si>
    <t>Limpieza química</t>
  </si>
  <si>
    <t>9)</t>
  </si>
  <si>
    <t>PUESTA EN MARCHA</t>
  </si>
  <si>
    <t>Mano de obra auxiliar</t>
  </si>
  <si>
    <t>Llenado inicial (lubricantes y químicos)</t>
  </si>
  <si>
    <t>Incluído en lubricantes y químicos</t>
  </si>
  <si>
    <t>Combustible de arranque</t>
  </si>
  <si>
    <t>Repuestos para puesta en marcha</t>
  </si>
  <si>
    <t>10)</t>
  </si>
  <si>
    <t>OTROS COSTOS</t>
  </si>
  <si>
    <t>Multas por atraso</t>
  </si>
  <si>
    <t>Otros</t>
  </si>
  <si>
    <t>11)</t>
  </si>
  <si>
    <t>COSTOS INDIRECTOS DIVERSOS</t>
  </si>
  <si>
    <t>Estudios preliminares en ingeniería básica</t>
  </si>
  <si>
    <t>Incluído en ingeniería de detalle</t>
  </si>
  <si>
    <t>Ingeniería de detalle</t>
  </si>
  <si>
    <t>Logística (Procurement)</t>
  </si>
  <si>
    <t xml:space="preserve">Gastos Administrativos Diversos </t>
  </si>
  <si>
    <t>Gerenciamiento de construcción y montaje</t>
  </si>
  <si>
    <t>Gastos preparativos</t>
  </si>
  <si>
    <t>12)</t>
  </si>
  <si>
    <t>IMPUESTOS DIVERSOS</t>
  </si>
  <si>
    <t>IGV</t>
  </si>
  <si>
    <t>ISC</t>
  </si>
  <si>
    <t>LICENCIAS</t>
  </si>
  <si>
    <t>OTROS (ESTIMADO)</t>
  </si>
  <si>
    <t>13)</t>
  </si>
  <si>
    <t>SUB TOTAL - HARD COSTS</t>
  </si>
  <si>
    <t>CONTINGENCIAS</t>
  </si>
  <si>
    <t>14)</t>
  </si>
  <si>
    <t>TOTAL - HARD COST</t>
  </si>
  <si>
    <t>B)</t>
  </si>
  <si>
    <t>SOFT COST/</t>
  </si>
  <si>
    <t>15)</t>
  </si>
  <si>
    <t>Costo de Garantías de Rendimiento</t>
  </si>
  <si>
    <t>16)</t>
  </si>
  <si>
    <t>Capital de Giro</t>
  </si>
  <si>
    <t>17)</t>
  </si>
  <si>
    <t>Licenciamiento Ambiental / Institucional</t>
  </si>
  <si>
    <t>19)</t>
  </si>
  <si>
    <t>Costo de movilización para O &amp; M (c/impuestos)</t>
  </si>
  <si>
    <t>20)</t>
  </si>
  <si>
    <t>Soft Costs Diversos</t>
  </si>
  <si>
    <t>Gastos Legales</t>
  </si>
  <si>
    <t>Seguros</t>
  </si>
  <si>
    <t>Gasto Financieros</t>
  </si>
  <si>
    <t>Comisiones diversas</t>
  </si>
  <si>
    <t>Gerencia Administrativa</t>
  </si>
  <si>
    <t>TOTAL - SOFT COSTS</t>
  </si>
  <si>
    <t>TOTAL HARD &amp; SOFT  COSTS</t>
  </si>
  <si>
    <t>Costo Específico de Inversión US $/kW</t>
  </si>
  <si>
    <t>Potencia instalada: 175449 kW</t>
  </si>
  <si>
    <t>Suministro de sistema de combustible gas natural (inlcuye monitore continuo de emisiones)</t>
  </si>
  <si>
    <t>Cargo unitario (S/./kW-mes) por MW dual</t>
  </si>
  <si>
    <t>TC al 31/03/10</t>
  </si>
  <si>
    <t>Producer Price Index-Commodities</t>
  </si>
  <si>
    <t>Original Data Value</t>
  </si>
  <si>
    <t>Series Id:</t>
  </si>
  <si>
    <t>WPSSOP3500</t>
  </si>
  <si>
    <t>Seasonally Adjusted</t>
  </si>
  <si>
    <t>Group:</t>
  </si>
  <si>
    <t>Stage of processing</t>
  </si>
  <si>
    <t>Item:</t>
  </si>
  <si>
    <t>Finished goods less food and energy</t>
  </si>
  <si>
    <t>Base Date:</t>
  </si>
  <si>
    <t>198200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</si>
  <si>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</si>
  <si>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</si>
  <si>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</si>
  <si>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</si>
  <si>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</si>
  <si>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</si>
  <si>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</si>
  <si>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</si>
  <si>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</si>
  <si>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</si>
  <si>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</si>
  <si>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</si>
  <si>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</si>
  <si>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</si>
  <si>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</si>
  <si>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GTWH 2010</t>
  </si>
  <si>
    <r>
      <t>Valor FOB</t>
    </r>
    <r>
      <rPr>
        <vertAlign val="subscript"/>
        <sz val="10"/>
        <rFont val="Arial"/>
        <family val="2"/>
      </rPr>
      <t>TG</t>
    </r>
    <r>
      <rPr>
        <sz val="10"/>
        <rFont val="Arial"/>
        <family val="2"/>
      </rPr>
      <t/>
    </r>
  </si>
  <si>
    <t>(TG7, UTI5 y UTI6 Santa Rosa + TG3 y TG4 Ventanilla)</t>
  </si>
  <si>
    <t>Transformador de Potencia Trifásico 220/10 kV, 240 MVA (ONAF), 1050 kVp BIL</t>
  </si>
  <si>
    <t>CELDA</t>
  </si>
  <si>
    <t>Interruptor, 220 kV, 1050 kVp (BIL), 2000 A, 31.5 kA, operación tripolar, incluye estructura soporte.</t>
  </si>
  <si>
    <t>Seccionador de línea, 220 kV, 1050 KVp (BIL), 2000 A, incluye estructura soporte</t>
  </si>
  <si>
    <t>Transformador de tensión capacitivo, 220 kV, 1050 KVp (BIL), 220/V3 / 0,1/V3 0,1/V3 kV, 30 VA - 3P, 30 VA - Cl 0,2, incluye estructura soporte</t>
  </si>
  <si>
    <t>Transformador de corriente, 220 kV, 1050 KVp (BIL), 1600-2000/1/1/1A, 2x30 VA - 5P20, 30 VA - Cl 0,2, incluye estructura soporte</t>
  </si>
  <si>
    <t>Pararrayos 192 kV, 10 kA, clase 3, incluye estructura soporte y contador de descarga (1050 kVp BIL)</t>
  </si>
  <si>
    <t>RESUMEN DE COSTOS DE EQUIPOS PRINCIPALES DEL MODULO DE CELDAS</t>
  </si>
  <si>
    <t>TIPO:</t>
  </si>
  <si>
    <t>Importado</t>
  </si>
  <si>
    <t>CODIGO</t>
  </si>
  <si>
    <t>TIPO</t>
  </si>
  <si>
    <t>PRECIO UNITARIO US$</t>
  </si>
  <si>
    <t>UND</t>
  </si>
  <si>
    <t>Interruptor, 220 kV, 1300 kVp (BIL), 2000 A, 31.5 kA, operación uni tripolar, incluye estructura soporte.</t>
  </si>
  <si>
    <t>Interruptor, 220 kV, 1425 kVp (BIL), 2000 A, 31.5 kA, operación uni tripolar, incluye estructura soporte.</t>
  </si>
  <si>
    <t>Interruptor, 220 kV, 1550 kVp (BIL), 2000 A, 31.5 kA, operación uni tripolar, incluye estructura soporte.</t>
  </si>
  <si>
    <t>Interruptor, 220 kV, 1300 kVp (BIL), 2000 A, 31.5 kA, operación tripolar, incluye estructura soporte.</t>
  </si>
  <si>
    <t>Interruptor, 220 kV, 1425 kVp (BIL), 2000 A, 31.5 kA, operación tripolar, incluye estructura soporte.</t>
  </si>
  <si>
    <t>Interruptor, 220 kV, 1550 kVp (BIL), 2000 A, 31.5 kA, operación tripolar, incluye estructura soporte.</t>
  </si>
  <si>
    <t>INC138UE0650</t>
  </si>
  <si>
    <t>Interruptor, 138 kV, 650 kVp (BIL), 2000 A, 31.5 kA, operación uni tripolar, incluye estructura soporte.</t>
  </si>
  <si>
    <t>INC138UE0850</t>
  </si>
  <si>
    <t>Interruptor, 138 kV, 850 kVp (BIL), 2000 A, 31.5 kA, operación uni tripolar, incluye estructura soporte.</t>
  </si>
  <si>
    <t>INC138UE0950</t>
  </si>
  <si>
    <t>Interruptor, 138 kV, 950 kVp (BIL), 2000 A, 31.5 kA, operación uni tripolar, incluye estructura soporte.</t>
  </si>
  <si>
    <t>INC138UE1050</t>
  </si>
  <si>
    <t>Interruptor, 138 kV, 1050 kVp (BIL), 2000 A, 31.5 kA, operación uni tripolar, incluye estructura soporte.</t>
  </si>
  <si>
    <t>INC138TE0650</t>
  </si>
  <si>
    <t>Interruptor, 138 kV, 650 kVp (BIL), 2000 A, 31.5 kA, operación tripolar, incluye estructura soporte.</t>
  </si>
  <si>
    <t>INC138TE0850</t>
  </si>
  <si>
    <t>Interruptor, 138 kV, 850 kVp (BIL), 2000 A, 31.5 kA, operación tripolar, incluye estructura soporte.</t>
  </si>
  <si>
    <t>INC138TE0950</t>
  </si>
  <si>
    <t>Interruptor, 138 kV, 950 kVp (BIL), 2000 A, 31.5 kA, operación tripolar, incluye estructura soporte.</t>
  </si>
  <si>
    <t>INC138TE1050</t>
  </si>
  <si>
    <t>Interruptor, 138 kV, 1050 kVp (BIL), 2000 A, 31.5 kA, operación tripolar, incluye estructura soporte.</t>
  </si>
  <si>
    <t>Interruptor, 60 kV, 325 kVp (BIL), 1250 A, 25 kA, operación tripolar, incluye estructura soporte.</t>
  </si>
  <si>
    <t>Interruptor, 60 kV, 450 kVp (BIL), 1250 A, 25 kA, operación tripolar, incluye estructura soporte.</t>
  </si>
  <si>
    <t>Interruptor, 60 kV, 550 kVp (BIL), 1250 A, 25 kA, operación tripolar, incluye estructura soporte.</t>
  </si>
  <si>
    <t>Interruptor, 60 kV, 325 kVp (BIL), 1250 A, 25 kA, operación tripolar, instalado al interior</t>
  </si>
  <si>
    <t>Interruptor, 60 kV, 450 kVp (BIL), 1250 A, 25 kA, operación tripolar, instalado al interior</t>
  </si>
  <si>
    <t>Interruptor, 60 kV, 550 kVp (BIL), 1250 A, 25 kA, operación tripolar, instalado al interior</t>
  </si>
  <si>
    <t>Interruptor, 33 kV, 170 kVp (BIL), 1250 A, 25 kA, operación tripolar, incluye estructura soporte.</t>
  </si>
  <si>
    <t>Interruptor, 33 kV, 250 kVp (BIL), 1250 A, 25 kA, operación tripolar, incluye estructura soporte.</t>
  </si>
  <si>
    <t>Interruptor, 33 kV, 325 kVp (BIL), 1250 A, 25 kA, operación tripolar, incluye estructura soporte.</t>
  </si>
  <si>
    <t>Interruptor, 33 kV, 170 kVp (BIL), 1250 A, 25 kA, operación tripolar, al interior.</t>
  </si>
  <si>
    <t>Interruptor, 33 kV, 250 kVp (BIL), 1250 A, 25 kA, operación tripolar, al interior.</t>
  </si>
  <si>
    <t>Interruptor, 33 kV, 325 kVp (BIL), 1250 A, 25 kA, operación tripolar, al interior.</t>
  </si>
  <si>
    <t>INC023TE0125</t>
  </si>
  <si>
    <t>Interruptor, 22,9 kV, 125 kVp (BIL), 630 A, 16 kA, operación tripolar, incluye estructura soporte.</t>
  </si>
  <si>
    <t>INC023TE0170</t>
  </si>
  <si>
    <t>Interruptor, 22,9 kV, 170 kVp (BIL), 630 A, 16 kA, operación tripolar, incluye estructura soporte.</t>
  </si>
  <si>
    <t>INC023TE0250</t>
  </si>
  <si>
    <t>Interruptor, 22,9 kV, 250 kVp (BIL), 630 A, 16 kA, operación tripolar, incluye estructura soporte.</t>
  </si>
  <si>
    <t>INC010TE0075</t>
  </si>
  <si>
    <t>Interruptor, 10 kV, 75 kVp (BIL), 630 A, 16 kA, operación tripolar, incluye estructura soporte.</t>
  </si>
  <si>
    <t>INC010TE0095</t>
  </si>
  <si>
    <t>Interruptor, 10 kV, 95 kVp (BIL), 630 A, 16 kA, operación tripolar, incluye estructura soporte.</t>
  </si>
  <si>
    <t>INC010TE0125</t>
  </si>
  <si>
    <t>Interruptor, 10 kV, 125 kVp (BIL), 630 A, 16 kA, operación tripolar, incluye estructura soporte.</t>
  </si>
  <si>
    <t>RECLOSER</t>
  </si>
  <si>
    <t>REC033TR0170</t>
  </si>
  <si>
    <t>Recloser, 33 kV, 170 kVp (BIL), 1250 A, 25 kA, operación tripolar, incluye estructura soporte.</t>
  </si>
  <si>
    <t>REC033TR0250</t>
  </si>
  <si>
    <t>Recloser, 33 kV, 250 kVp (BIL), 1250 A, 25 kA, operación tripolar, incluye estructura soporte.</t>
  </si>
  <si>
    <t>REC033TR0325</t>
  </si>
  <si>
    <t>Recloser, 33 kV, 325 kVp (BIL), 1250 A, 25 kA, operación tripolar, incluye estructura soporte.</t>
  </si>
  <si>
    <t>REC023TR0125</t>
  </si>
  <si>
    <t>Recloser, 22,9 kV, 125 kVp (BIL), 630 A, 12,5 kA, operación tripolar, incluye estructura soporte.</t>
  </si>
  <si>
    <t>REC023TR0170</t>
  </si>
  <si>
    <t>Recloser, 22,9 kV, 170 kVp (BIL), 630 A, 12,5 kA, operación tripolar, incluye estructura soporte.</t>
  </si>
  <si>
    <t>REC023TR0250</t>
  </si>
  <si>
    <t>Recloser, 22,9 kV, 250 kVp (BIL), 630 A, 12,5 kA, operación tripolar, incluye estructura soporte.</t>
  </si>
  <si>
    <t>REC010TR0075</t>
  </si>
  <si>
    <t>Recloser, 10 kV, 75 kVp (BIL), 630 A, 12,5 kA, operación tripolar, incluye estructura soporte.</t>
  </si>
  <si>
    <t>REC010TR0095</t>
  </si>
  <si>
    <t>Recloser, 10 kV, 95 kVp (BIL), 630 A, 12,5 kA, operación tripolar, incluye estructura soporte.</t>
  </si>
  <si>
    <t>REC010TR0125</t>
  </si>
  <si>
    <t>Recloser, 10 kV, 125 kVp (BIL), 630 A, 12,5 kA, operación tripolar, incluye estructura soporte.</t>
  </si>
  <si>
    <t/>
  </si>
  <si>
    <t>SLC220ES1050</t>
  </si>
  <si>
    <t>SLC220ES1300</t>
  </si>
  <si>
    <t>Seccionador de línea, 220 kV, 1300 KVp (BIL), 2000 A, incluye estructura soporte</t>
  </si>
  <si>
    <t>SLC220ES1425</t>
  </si>
  <si>
    <t>Seccionador de línea, 220 kV, 1425 KVp (BIL), 2000 A, incluye estructura soporte</t>
  </si>
  <si>
    <t>SLC220ES1550</t>
  </si>
  <si>
    <t>Seccionador de línea, 220 kV, 1550 KVp (BIL), 2000 A, incluye estructura soporte</t>
  </si>
  <si>
    <t>SLC138ES0650</t>
  </si>
  <si>
    <t>Seccionador de línea, 138 kV, 650 KVp (BIL), 2000 A, incluye estructura soporte</t>
  </si>
  <si>
    <t>SLC138ES0850</t>
  </si>
  <si>
    <t>Seccionador de línea, 138 kV, 850 KVp (BIL), 2000 A, incluye estructura soporte</t>
  </si>
  <si>
    <t>SLC138ES0950</t>
  </si>
  <si>
    <t>Seccionador de línea, 138 kV, 950 KVp (BIL), 2000 A, incluye estructura soporte</t>
  </si>
  <si>
    <t>SLC138ES1050</t>
  </si>
  <si>
    <t>Seccionador de línea, 138 kV, 1050 KVp (BIL), 2000 A, incluye estructura soporte</t>
  </si>
  <si>
    <t>SLC060ES0325</t>
  </si>
  <si>
    <t>Seccionador de línea, 60 kV, 325 KVp (BIL), 1250 A, incluye estructura soporte</t>
  </si>
  <si>
    <t>SLC060ES0450</t>
  </si>
  <si>
    <t>Seccionador de línea, 60 kV, 450 KVp (BIL), 1250 A, incluye estructura soporte</t>
  </si>
  <si>
    <t>SLC060ES0550</t>
  </si>
  <si>
    <t>Seccionador de línea, 60 kV, 550 KVp (BIL), 1250 A, incluye estructura soporte</t>
  </si>
  <si>
    <t>SLC060IN0325</t>
  </si>
  <si>
    <t>Seccionador de línea, 60 kV, 325 KVp (BIL), 1250 A, instalado al interior</t>
  </si>
  <si>
    <t>SLC060IN0450</t>
  </si>
  <si>
    <t>Seccionador de línea, 60 kV, 450 KVp (BIL), 1250 A, instalado al interior</t>
  </si>
  <si>
    <t>SLC060IN0550</t>
  </si>
  <si>
    <t>Seccionador de línea, 60 kV, 550 KVp (BIL), 1250 A, instalado al interior</t>
  </si>
  <si>
    <t>SLC033ES0170</t>
  </si>
  <si>
    <t>Seccionador de línea, 33 kV, 170 KVp (BIL), 1250 A, incluye estructura soporte</t>
  </si>
  <si>
    <t>SLC033ES0250</t>
  </si>
  <si>
    <t>Seccionador de línea, 33 kV, 250 KVp (BIL), 1250 A, incluye estructura soporte</t>
  </si>
  <si>
    <t>SLC033ES0325</t>
  </si>
  <si>
    <t>Seccionador de línea, 33 kV, 325 KVp (BIL), 1250 A, incluye estructura soporte</t>
  </si>
  <si>
    <t>SLC033IN0170</t>
  </si>
  <si>
    <t>Seccionador de línea, 33 kV, 170 KVp (BIL), 1250 A, al interior</t>
  </si>
  <si>
    <t>SLC033IN0250</t>
  </si>
  <si>
    <t>Seccionador de línea, 33 kV, 250 KVp (BIL), 1250 A, al interior</t>
  </si>
  <si>
    <t>SLC033IN0325</t>
  </si>
  <si>
    <t>Seccionador de línea, 33 kV, 325 KVp (BIL), 1250 A, al interior</t>
  </si>
  <si>
    <t>SLC033VI0170</t>
  </si>
  <si>
    <t>Seccionador de línea, 33 kV, 170 KVp (BIL), 1250 A, para instalar sobre viga</t>
  </si>
  <si>
    <t>SLC033VI0250</t>
  </si>
  <si>
    <t>Seccionador de línea, 33 kV, 250 KVp (BIL), 1250 A, para instalar sobre viga</t>
  </si>
  <si>
    <t>SLC033VI0325</t>
  </si>
  <si>
    <t>Seccionador de línea, 33 kV, 325 KVp (BIL), 1250 A, para instalar sobre viga</t>
  </si>
  <si>
    <t>SLC023ES0125</t>
  </si>
  <si>
    <t>Seccionador de línea, 22,9 kV, 125 KVp (BIL), 630 A, incluye estructura soporte</t>
  </si>
  <si>
    <t>SLC023ES0170</t>
  </si>
  <si>
    <t>Seccionador de línea, 22,9 kV, 170 KVp (BIL), 630 A, incluye estructura soporte</t>
  </si>
  <si>
    <t>SLC023ES0250</t>
  </si>
  <si>
    <t>Seccionador de línea, 22,9 kV, 250 KVp (BIL), 630 A, incluye estructura soporte</t>
  </si>
  <si>
    <t>SLC023VI0125</t>
  </si>
  <si>
    <t>Seccionador de línea, 22,9 kV, 125 KVp (BIL), 630 A, para instalar sobre viga</t>
  </si>
  <si>
    <t>SLC023VI0170</t>
  </si>
  <si>
    <t>Seccionador de línea, 22,9 kV, 170 KVp (BIL), 630 A, para instalar sobre viga</t>
  </si>
  <si>
    <t>SLC023VI0250</t>
  </si>
  <si>
    <t>Seccionador de línea, 22,9 kV, 250 KVp (BIL), 630 A, para instalar sobre viga</t>
  </si>
  <si>
    <t>SLC010VI0075</t>
  </si>
  <si>
    <t>Seccionador de línea, 10 kV, 75 KVp (BIL), 630 A, para instalar sobre viga</t>
  </si>
  <si>
    <t>SLC010VI0095</t>
  </si>
  <si>
    <t>Seccionador de línea, 10 kV, 95 KVp (BIL), 630 A, para instalar sobre viga</t>
  </si>
  <si>
    <t>SLC010VI0125</t>
  </si>
  <si>
    <t>Seccionador de línea, 10 kV, 125 KVp (BIL), 630 A, para instalar sobre viga</t>
  </si>
  <si>
    <t>SECCIONADOR DE BARRA</t>
  </si>
  <si>
    <t>SBC220ES1050</t>
  </si>
  <si>
    <t>Seccionador de barra, 220 kV, 1050 KVp (BIL), 2000 A, incluye estructura soporte</t>
  </si>
  <si>
    <t>SBC220ES1300</t>
  </si>
  <si>
    <t>Seccionador de barra, 220 kV, 1300 KVp (BIL), 2000 A, incluye estructura soporte</t>
  </si>
  <si>
    <t>SBC220ES1425</t>
  </si>
  <si>
    <t>Seccionador de barra, 220 kV, 1425 KVp (BIL), 2000 A, incluye estructura soporte</t>
  </si>
  <si>
    <t>SBC220ES1550</t>
  </si>
  <si>
    <t>Seccionador de barra, 220 kV, 1550 KVp (BIL), 2000 A, incluye estructura soporte</t>
  </si>
  <si>
    <t>SBC138ES0650</t>
  </si>
  <si>
    <t>Seccionador de barra, 138 kV, 650 KVp (BIL), 2000 A, incluye estructura soporte</t>
  </si>
  <si>
    <t>SBC138ES0850</t>
  </si>
  <si>
    <t>Seccionador de barra, 138 kV, 850 KVp (BIL), 2000 A, incluye estructura soporte</t>
  </si>
  <si>
    <t>SBC138ES0950</t>
  </si>
  <si>
    <t>Pararrayos 120 kV, 10 kA, clase 3, incluye estructura soporte y contador de descarga (950 kVp BIL)</t>
  </si>
  <si>
    <t>PRC138C31050</t>
  </si>
  <si>
    <t>Pararrayos 120 kV, 10 kA, clase 3, incluye estructura soporte y contador de descarga (1050 kVp BIL)</t>
  </si>
  <si>
    <t>PRC060C20325</t>
  </si>
  <si>
    <t>Pararrayos 54 kV, 10 kA, clase 2, incluye estructura soporte y contador de descarga (325 kVp BIL)</t>
  </si>
  <si>
    <t>PRC060C20450</t>
  </si>
  <si>
    <t>Pararrayos 54 kV, 10 kA, clase 2, incluye estructura soporte y contador de descarga (450 kVp BIL)</t>
  </si>
  <si>
    <t>PRC060C20550</t>
  </si>
  <si>
    <t>Pararrayos 54 kV, 10 kA, clase 2, incluye estructura soporte y contador de descarga (550 kVp BIL)</t>
  </si>
  <si>
    <t>PRC033C20170</t>
  </si>
  <si>
    <t>Pararrayos 30 kV, 10 kA, clase 2, incluye estructura soporte  (170 kVp BIL)</t>
  </si>
  <si>
    <t>PRC033C20250</t>
  </si>
  <si>
    <t>Pararrayos 30 kV, 10 kA, clase 2, incluye estructura soporte  (250 kVp BIL)</t>
  </si>
  <si>
    <t>PRC033C20325</t>
  </si>
  <si>
    <t>Pararrayos 30 kV, 10 kA, clase 2, incluye estructura soporte  (325 kVp BIL)</t>
  </si>
  <si>
    <t>PRC023C20125</t>
  </si>
  <si>
    <t>Pararrayos 21 kV, 10 kA, clase 2, incluye estructura soporte  (125 kVp BIL)</t>
  </si>
  <si>
    <t>PRC023C20170</t>
  </si>
  <si>
    <t>Pararrayos 21 kV, 10 kA, clase 2, incluye estructura soporte  (170 kVp BIL)</t>
  </si>
  <si>
    <t>PRC023C20250</t>
  </si>
  <si>
    <t>Pararrayos 21 kV, 10 kA, clase 2, incluye estructura soporte  (250 kVp BIL)</t>
  </si>
  <si>
    <t>PRC010C10075</t>
  </si>
  <si>
    <t>Pararrayos 10 kV, 10 kA, clase 1, incluye estructura soporte  (75 kVp BIL)</t>
  </si>
  <si>
    <t>PRC010C10095</t>
  </si>
  <si>
    <t>Pararrayos 10 kV, 10 kA, clase 1, incluye estructura soporte  (95 kVp BIL)</t>
  </si>
  <si>
    <t>PRC010C10125</t>
  </si>
  <si>
    <t>Pararrayos 10 kV, 10 kA, clase 1, incluye estructura soporte  (125 kVp BIL)</t>
  </si>
  <si>
    <t>CELDA METAL CLAD</t>
  </si>
  <si>
    <t>PRECIO UNITARIO US$ ACTUALIZADO</t>
  </si>
  <si>
    <t>CMC023SA0125</t>
  </si>
  <si>
    <t>Celda Metal Clad salida alimentador 22,9 kV, 125 kVp (BIL), 630 A, simple barra, constituido por:
Interruptor extraible
Transformador de corriente
Equipo de medición
Equipo de protección y control</t>
  </si>
  <si>
    <t>CMC023SA0170</t>
  </si>
  <si>
    <t>Celda Metal Clad salida alimentador 22,9 kV, 170 kVp (BIL), 630 A, simple barra, constituido por:
Interruptor extraible
Transformador de corriente
Equipo de medición
Equipo de protección y control</t>
  </si>
  <si>
    <t>CMC023SA0250</t>
  </si>
  <si>
    <t>Celda Metal Clad salida alimentador 22,9 kV, 250 kVp (BIL), 630 A, simple barra, constituido por:
Interruptor extraible
Transformador de corriente
Equipo de medición
Equipo de protección y control</t>
  </si>
  <si>
    <t>CMC023ST0125</t>
  </si>
  <si>
    <t>Celda Metal Clad transformador 22,9 kV, 125 kVp (BIL), 630 A, simple barra, constituido por:
Interruptor extraible
Transformador de corriente
Transformador de tension
Equipo de medición
Equipo de protección y control</t>
  </si>
  <si>
    <t>CMC023ST0170</t>
  </si>
  <si>
    <t>Celda Metal Clad transformador 22,9 kV, 170 kVp (BIL), 630 A, simple barra, constituido por:
Interruptor extraible
Transformador de corriente
Transformador de tension
Equipo de medición
Equipo de protección y control</t>
  </si>
  <si>
    <t>CMC023ST0250</t>
  </si>
  <si>
    <t>Celda Metal Clad transformador 22,9 kV, 250 kVp (BIL), 630 A, simple barra, constituido por:
Interruptor extraible
Transformador de corriente
Transformador de tension
Equipo de medición
Equipo de protección y control</t>
  </si>
  <si>
    <t>CMC023SM0125</t>
  </si>
  <si>
    <t>Celda Metal Clad medicion 22,9 kV, 125 kVp (BIL), 630 A, simple barra, constituido por:
Transformador de tension
Equipo de medición
Equipo de protección y control</t>
  </si>
  <si>
    <t>CMC023SM0170</t>
  </si>
  <si>
    <t>Celda Metal Clad medicion 22,9 kV, 170 kVp (BIL), 630 A, simple barra, constituido por:
Transformador de tension
Equipo de medición
Equipo de protección y control</t>
  </si>
  <si>
    <t>CMC023SM0250</t>
  </si>
  <si>
    <t>Celda Metal Clad medicion 22,9 kV, 250 kVp (BIL), 630 A, simple barra, constituido por:
Transformador de tension
Equipo de medición
Equipo de protección y control</t>
  </si>
  <si>
    <t>CMC023DC0125</t>
  </si>
  <si>
    <t>Celda Metal Clad acoplamiento 22,9 kV, 125 kVp (BIL), 630 A, simple barra, constituido por:
Interruptor extraible
Transformador de corriente
Equipo de medición
Equipo de protección y control</t>
  </si>
  <si>
    <t>CMC023DC0170</t>
  </si>
  <si>
    <t>Celda Metal Clad acoplamiento 22,9 kV, 170 kVp (BIL), 630 A, simple barra, constituido por:
Interruptor extraible
Transformador de corriente
Equipo de medición
Equipo de protección y control</t>
  </si>
  <si>
    <t>CMC023DC0250</t>
  </si>
  <si>
    <t>Celda Metal Clad acoplamiento 22,9 kV, 250 kVp (BIL), 630 A, simple barra, constituido por:
Interruptor extraible
Transformador de corriente
Equipo de medición
Equipo de protección y control</t>
  </si>
  <si>
    <t>CMC010SA0075</t>
  </si>
  <si>
    <t>Celda Metal Clad salida alimentador 10 kV, 75 kVp (BIL), 630 A, simple barra, constituido por:
Interruptor extraible
Transformador de corriente
Equipo de medición
Equipo de protección y control</t>
  </si>
  <si>
    <t>CMC010SA0095</t>
  </si>
  <si>
    <t>Celda Metal Clad salida alimentador 10 kV, 95 kVp (BIL), 630 A, simple barra, constituido por:
Interruptor extraible
Transformador de corriente
Equipo de medición
Equipo de protección y control</t>
  </si>
  <si>
    <t>CMC010SA0125</t>
  </si>
  <si>
    <t>Celda Metal Clad salida alimentador 10 kV, 125 kVp (BIL), 630 A, simple barra, constituido por:
Interruptor extraible
Transformador de corriente
Equipo de medición
Equipo de protección y control</t>
  </si>
  <si>
    <t>CMC010ST0075</t>
  </si>
  <si>
    <t>Celda Metal Clad transformador 10 kV, 75 kVp (BIL), 630 A, simple barra, constituido por:
Interruptor extraible
Transformador de corriente
Transformador de tension
Equipo de medición
Equipo de protección y control</t>
  </si>
  <si>
    <t>CMC010ST0095</t>
  </si>
  <si>
    <t>Celda Metal Clad transformador 10 kV, 95 kVp (BIL), 630 A, simple barra, constituido por:
Interruptor extraible
Transformador de corriente
Transformador de tension
Equipo de medición
Equipo de protección y control</t>
  </si>
  <si>
    <t>CMC010ST0125</t>
  </si>
  <si>
    <t>Celda Metal Clad transformador 10 kV, 125 kVp (BIL), 630 A, simple barra, constituido por:
Interruptor extraible
Transformador de corriente
Transformador de tension
Equipo de medición
Equipo de protección y control</t>
  </si>
  <si>
    <t>CMC010SM0075</t>
  </si>
  <si>
    <t>Celda Metal Clad medicion 10 kV, 75 kVp (BIL), 630 A, simple barra, constituido por:
Transformador de tension
Equipo de medición
Equipo de protección y control</t>
  </si>
  <si>
    <t>CMC010SM0095</t>
  </si>
  <si>
    <t>Celda Metal Clad medicion 10 kV, 95 kVp (BIL), 630 A, simple barra, constituido por:
Transformador de tension
Equipo de medición
Equipo de protección y control</t>
  </si>
  <si>
    <t>CMC010SM0125</t>
  </si>
  <si>
    <t>Celda Metal Clad medicion 10 kV, 125 kVp (BIL), 630 A, simple barra, constituido por:
Transformador de tension
Equipo de medición
Equipo de protección y control</t>
  </si>
  <si>
    <t>CMC010DC0075</t>
  </si>
  <si>
    <t>Celda Metal Clad acoplamiento 10 kV, 75 kVp (BIL), 630 A, simple barra, constituido por:
Interruptor extraible
Transformador de corriente
Equipo de medición
Equipo de protección y control</t>
  </si>
  <si>
    <t>CMC010DC0095</t>
  </si>
  <si>
    <t>Celda Metal Clad acoplamiento 10 kV, 95 kVp (BIL), 630 A, simple barra, constituido por:
Interruptor extraible
Transformador de corriente
Equipo de medición
Equipo de protección y control</t>
  </si>
  <si>
    <t>CMC010DC0125</t>
  </si>
  <si>
    <t>Celda Metal Clad acoplamiento 10 kV, 125 kVp (BIL), 630 A, simple barra, constituido por:
Interruptor extraible
Transformador de corriente
Equipo de medición
Equipo de protección y control</t>
  </si>
  <si>
    <t>MODULO COMPACTO</t>
  </si>
  <si>
    <t>MCC220SB1050</t>
  </si>
  <si>
    <t>Modulo compacto 220 kV, 1050 kVp (BIL), 2000A, 31,5 kA, arreglo simple barra</t>
  </si>
  <si>
    <t>MCC220DB1050</t>
  </si>
  <si>
    <t>MCC220AN1050</t>
  </si>
  <si>
    <t>Modulo compacto 220 kV, 1050 kVp (BIL), 2000A, 31,5 kA, arreglo en anillo</t>
  </si>
  <si>
    <t>MCC220IM1050</t>
  </si>
  <si>
    <t>Modulo compacto 220 kV, 1050 kVp (BIL), 2000A, 31,5 kA, arreglo en interruptor y medio</t>
  </si>
  <si>
    <t>MCC138SB0650</t>
  </si>
  <si>
    <t>Modulo compacto 138 kV, 650 kVp (BIL), 2000A, 31,5 kA, arreglo simple barra</t>
  </si>
  <si>
    <t>MCC138DB0650</t>
  </si>
  <si>
    <t>Modulo compacto 138 kV, 650 kVp (BIL), 2000A, 31,5 kA, arreglo doble barra</t>
  </si>
  <si>
    <t>MCC138AN0650</t>
  </si>
  <si>
    <t>Modulo compacto 138 kV, 650 kVp (BIL), 2000A, 31,5 kA, arreglo en anillo</t>
  </si>
  <si>
    <t>MCC138IM0650</t>
  </si>
  <si>
    <t>Modulo compacto 138 kV, 650 kVp (BIL), 2000A, 31,5 kA, arreglo en interruptor y medio</t>
  </si>
  <si>
    <t>MCC060SB0325</t>
  </si>
  <si>
    <t>Modulo compacto 60 kV, 325 kVp (BIL), 1250A, 25 kA, arreglo simple barra</t>
  </si>
  <si>
    <t>MCC060DB0325</t>
  </si>
  <si>
    <t>Modulo compacto 60 kV, 325 kVp (BIL), 1250A, 25 kA, arreglo doble barra</t>
  </si>
  <si>
    <t>MCC060DB0450</t>
  </si>
  <si>
    <t>Modulo compacto 60 kV, 425 kVp (BIL), 1250A, 25 kA, arreglo doble barra</t>
  </si>
  <si>
    <t>MCC060DB0550</t>
  </si>
  <si>
    <t>Modulo compacto 60 kV, 550 kVp (BIL), 1250A, 25 kA, arreglo doble barra</t>
  </si>
  <si>
    <t>MCC060SB0450</t>
  </si>
  <si>
    <t>Modulo compacto 60 kV, 425 kVp (BIL), 1250A, 25 kA, arreglo simple barra</t>
  </si>
  <si>
    <t>MCC060SB0550</t>
  </si>
  <si>
    <t>Modulo compacto 60 kV, 550 kVp (BIL), 1250A, 25 kA, arreglo simple barra</t>
  </si>
  <si>
    <t>MCC138AN0850</t>
  </si>
  <si>
    <t>Modulo compacto 138 kV, 850 kVp (BIL), 2000A, 31,5 kA, arreglo en anillo</t>
  </si>
  <si>
    <t>MCC138AN0950</t>
  </si>
  <si>
    <t>Modulo compacto 138 kV, 950 kVp (BIL), 2000A, 31,5 kA, arreglo en anillo</t>
  </si>
  <si>
    <t>MCC138AN1050</t>
  </si>
  <si>
    <t>Modulo compacto 138 kV, 1050 kVp (BIL), 2000A, 31,5 kA, arreglo en anillo</t>
  </si>
  <si>
    <t>MCC138DB0850</t>
  </si>
  <si>
    <t>Modulo compacto 138 kV, 850 kVp (BIL), 2000A, 31,5 kA, arreglo doble barra</t>
  </si>
  <si>
    <t>MCC138DB0950</t>
  </si>
  <si>
    <t>Modulo compacto 138 kV, 950 kVp (BIL), 2000A, 31,5 kA, arreglo doble barra</t>
  </si>
  <si>
    <t>MCC138DB1050</t>
  </si>
  <si>
    <t>Modulo compacto 138 kV,1050 kVp (BIL), 2000A, 31,5 kA, arreglo doble barra</t>
  </si>
  <si>
    <t>MCC138IM0850</t>
  </si>
  <si>
    <t>Modulo compacto 138 kV, 850 kVp (BIL), 2000A, 31,5 kA, arreglo en interruptor y medio</t>
  </si>
  <si>
    <t>MCC138IM0950</t>
  </si>
  <si>
    <t>Modulo compacto 138 kV, 950 kVp (BIL), 2000A, 31,5 kA, arreglo en interruptor y medio</t>
  </si>
  <si>
    <t>MCC138IM1050</t>
  </si>
  <si>
    <t>Modulo compacto 138 kV, 1050 kVp (BIL), 2000A, 31,5 kA, arreglo en interruptor y medio</t>
  </si>
  <si>
    <t>MCC138SB0850</t>
  </si>
  <si>
    <t>Modulo compacto 138 kV, 850 kVp (BIL), 2000A, 31,5 kA, arreglo simple barra</t>
  </si>
  <si>
    <t>MCC138SB0950</t>
  </si>
  <si>
    <t>Modulo compacto 138 kV,950 kVp (BIL), 2000A, 31,5 kA, arreglo simple barra</t>
  </si>
  <si>
    <t>MCC138SB1050</t>
  </si>
  <si>
    <t>Modulo compacto 138 kV, 1050 kVp (BIL), 2000A, 31,5 kA, arreglo simple barra</t>
  </si>
  <si>
    <t>MCC220AN1300</t>
  </si>
  <si>
    <t>Modulo compacto 220 kV, 1300 kVp (BIL), 2000A, 31,5 kA, arreglo en anillo</t>
  </si>
  <si>
    <t>MCC220AN1425</t>
  </si>
  <si>
    <t>Modulo compacto 220 kV, 1425 kVp (BIL), 2000A, 31,5 kA, arreglo en anillo</t>
  </si>
  <si>
    <t>MCC220DB1300</t>
  </si>
  <si>
    <t>Modulo compacto 220 kV, 1300 kVp (BIL), 2000A, 31,5 kA, arreglo doble barra</t>
  </si>
  <si>
    <t>MCC220DB1425</t>
  </si>
  <si>
    <t>Modulo compacto 220 kV, 1425 kVp (BIL), 2000A, 31,5 kA, arreglo doble barra</t>
  </si>
  <si>
    <t>MCC220IM1300</t>
  </si>
  <si>
    <t>Modulo compacto 220 kV, 1300 kVp (BIL), 2000A, 31,5 kA, arreglo en interruptor y medio</t>
  </si>
  <si>
    <t>MCC220IM1425</t>
  </si>
  <si>
    <t>Modulo compacto 220 kV, 1425 kVp (BIL), 2000A, 31,5 kA, arreglo en interruptor y medio</t>
  </si>
  <si>
    <t>MCC220SB1300</t>
  </si>
  <si>
    <t>Modulo compacto 220 kV, 1300 kVp (BIL), 2000A, 31,5 kA, arreglo simple barra</t>
  </si>
  <si>
    <t>MCC220SB1425</t>
  </si>
  <si>
    <t>Modulo compacto 220 kV, 1425 kVp (BIL), 2000A, 31,5 kA, arreglo simple barra</t>
  </si>
  <si>
    <t>MODULO GIS</t>
  </si>
  <si>
    <t>MGC220SB1050</t>
  </si>
  <si>
    <t>MGC220SB1300</t>
  </si>
  <si>
    <t>MGC220SB1425</t>
  </si>
  <si>
    <t>MGC220SB1550</t>
  </si>
  <si>
    <t>MGC220DB1050</t>
  </si>
  <si>
    <t>MGC220DB1300</t>
  </si>
  <si>
    <t>MGC220DB1425</t>
  </si>
  <si>
    <t>MGC220DB1550</t>
  </si>
  <si>
    <t>MGC220AN1550</t>
  </si>
  <si>
    <t>MGC138SB0650</t>
  </si>
  <si>
    <t>MGC138SB0850</t>
  </si>
  <si>
    <t>MGC138SB0950</t>
  </si>
  <si>
    <t>MGC138SB1050</t>
  </si>
  <si>
    <t>MGC138DB0650</t>
  </si>
  <si>
    <t>MGC138DB0850</t>
  </si>
  <si>
    <t>MGC138DB0950</t>
  </si>
  <si>
    <t>MGC138DB1050</t>
  </si>
  <si>
    <t>(**) El Montaje del GIS está incluido en su precio de suministro</t>
  </si>
  <si>
    <t>RESUMEN DE COSTOS EQUIPOS DE TRANSFORMADORES DE POTENCIA</t>
  </si>
  <si>
    <t>TRANSFORMADORES DE POTENCIA</t>
  </si>
  <si>
    <t>TPT-220138060-120-1050</t>
  </si>
  <si>
    <t>TPT-220138010-300-1050</t>
  </si>
  <si>
    <t>TPT-220138010-240-1050</t>
  </si>
  <si>
    <t>TPT-220138010-180-1050</t>
  </si>
  <si>
    <t>TPT-220138010-120-1050</t>
  </si>
  <si>
    <t>TPT-220138010-115-1050</t>
  </si>
  <si>
    <t>TPT-220138010-110-1050</t>
  </si>
  <si>
    <t>TPT-220138010-105-1050</t>
  </si>
  <si>
    <t>TPT-220138010-100-1050</t>
  </si>
  <si>
    <t>TPT-220138010-095-1050</t>
  </si>
  <si>
    <t>TPT-220138010-090-1050</t>
  </si>
  <si>
    <t>TPT-220138010-085-1050</t>
  </si>
  <si>
    <t>TPT-220138010-080-1050</t>
  </si>
  <si>
    <t>TPT-220138010-075-1050</t>
  </si>
  <si>
    <t>TPT-220138010-070-1050</t>
  </si>
  <si>
    <t>TPT-220138010-065-1050</t>
  </si>
  <si>
    <t>TPT-220138010-060-1050</t>
  </si>
  <si>
    <t>TPT-220138010-055-1050</t>
  </si>
  <si>
    <t>TPT-220138010-050-1050</t>
  </si>
  <si>
    <t>TPT-220138010-045-1050</t>
  </si>
  <si>
    <t>TPT-220138010-040-1050</t>
  </si>
  <si>
    <t>TPT-220138010-035-1050</t>
  </si>
  <si>
    <t>TPT-220138010-030-1050</t>
  </si>
  <si>
    <t>TPT-220138010-025-1050</t>
  </si>
  <si>
    <t>TPT-220138010-020-1050</t>
  </si>
  <si>
    <t>TPT-220138023-300-1050</t>
  </si>
  <si>
    <t>TPT-220138023-240-1050</t>
  </si>
  <si>
    <t>TPT-220138023-180-1050</t>
  </si>
  <si>
    <t>TPT-220138023-120-1050</t>
  </si>
  <si>
    <t>TPT-220138023-115-1050</t>
  </si>
  <si>
    <t>TPT-220138023-110-1050</t>
  </si>
  <si>
    <t>TPT-220138023-105-1050</t>
  </si>
  <si>
    <t>TPT-220138023-100-1050</t>
  </si>
  <si>
    <t>TPT-220138023-095-1050</t>
  </si>
  <si>
    <t>TPT-220138023-090-1050</t>
  </si>
  <si>
    <t>TPT-220138023-085-1050</t>
  </si>
  <si>
    <t>TPT-220138023-080-1050</t>
  </si>
  <si>
    <t>TPT-220138023-075-1050</t>
  </si>
  <si>
    <t>TPT-220138023-070-1050</t>
  </si>
  <si>
    <t>TPT-220138023-065-1050</t>
  </si>
  <si>
    <t>TPT-220138023-060-1050</t>
  </si>
  <si>
    <t>TPT-220138023-055-1050</t>
  </si>
  <si>
    <t>TPT-220138023-050-1050</t>
  </si>
  <si>
    <t>TPT-220138023-045-1050</t>
  </si>
  <si>
    <t>TPT-220138023-040-1050</t>
  </si>
  <si>
    <t>TPT-220138023-035-1050</t>
  </si>
  <si>
    <t>TPT-220138023-030-1050</t>
  </si>
  <si>
    <t>TPT-220138023-025-1050</t>
  </si>
  <si>
    <t>TPT-220138023-020-1050</t>
  </si>
  <si>
    <t>TPT-220060010-300-1050</t>
  </si>
  <si>
    <t>TPT-220060010-240-1050</t>
  </si>
  <si>
    <t>TPT-220060010-180-1050</t>
  </si>
  <si>
    <t>TPT-220060010-120-1050</t>
  </si>
  <si>
    <t>TPT-220060010-115-1050</t>
  </si>
  <si>
    <t>TPT-220060010-110-1050</t>
  </si>
  <si>
    <t>TPT-220060010-105-1050</t>
  </si>
  <si>
    <t>TPT-220060010-100-1050</t>
  </si>
  <si>
    <t>TPT-220060010-095-1050</t>
  </si>
  <si>
    <t>TPT-220060010-090-1050</t>
  </si>
  <si>
    <t>TPT-220060010-085-1050</t>
  </si>
  <si>
    <t>TPT-220060010-080-1050</t>
  </si>
  <si>
    <t>TPT-220060010-075-1050</t>
  </si>
  <si>
    <t>TPT-220060010-070-1050</t>
  </si>
  <si>
    <t>TPT-220060010-065-1050</t>
  </si>
  <si>
    <t>TPT-220060010-060-1050</t>
  </si>
  <si>
    <t>TPT-220060010-055-1050</t>
  </si>
  <si>
    <t>TPT-220060010-050-1050</t>
  </si>
  <si>
    <t>TPT-220060010-045-1050</t>
  </si>
  <si>
    <t>TPT-220060010-040-1050</t>
  </si>
  <si>
    <t>TPT-220060010-035-1050</t>
  </si>
  <si>
    <t>TPT-220060010-030-1050</t>
  </si>
  <si>
    <t>TPT-220060010-025-1050</t>
  </si>
  <si>
    <t>TPT-220060010-020-1050</t>
  </si>
  <si>
    <t>TPT-220060023-300-1050</t>
  </si>
  <si>
    <t>TPT-220060023-240-1050</t>
  </si>
  <si>
    <t>TPT-220060023-180-1050</t>
  </si>
  <si>
    <t>TPT-220060023-120-1050</t>
  </si>
  <si>
    <t>TPT-220060023-115-1050</t>
  </si>
  <si>
    <t>TPT-220060023-110-1050</t>
  </si>
  <si>
    <t>TPT-220060023-105-1050</t>
  </si>
  <si>
    <t>TPT-220060023-100-1050</t>
  </si>
  <si>
    <t>TPT-220060023-095-1050</t>
  </si>
  <si>
    <t>TPT-220060023-090-1050</t>
  </si>
  <si>
    <t>TPT-220060023-085-1050</t>
  </si>
  <si>
    <t>TPT-220060023-080-1050</t>
  </si>
  <si>
    <t>TPT-220060023-075-1050</t>
  </si>
  <si>
    <t>TPT-220060023-070-1050</t>
  </si>
  <si>
    <t>TPT-220060023-065-1050</t>
  </si>
  <si>
    <t>TPT-220060023-060-1050</t>
  </si>
  <si>
    <t>TPT-220060023-055-1050</t>
  </si>
  <si>
    <t>TPT-220060023-050-1050</t>
  </si>
  <si>
    <t>TPT-220060023-045-1050</t>
  </si>
  <si>
    <t>TPT-220060023-040-1050</t>
  </si>
  <si>
    <t>TPT-220060023-035-1050</t>
  </si>
  <si>
    <t>TPT-220060023-030-1050</t>
  </si>
  <si>
    <t>TPT-220060023-025-1050</t>
  </si>
  <si>
    <t>TPT-220060023-020-1050</t>
  </si>
  <si>
    <t>TPD-220060-300-1050</t>
  </si>
  <si>
    <t>TPD-220060-240-1050</t>
  </si>
  <si>
    <t>TPD-220060-180-1050</t>
  </si>
  <si>
    <t>TPD-220060-120-1050</t>
  </si>
  <si>
    <t>TPD-220060-115-1050</t>
  </si>
  <si>
    <t>TPD-220060-110-1050</t>
  </si>
  <si>
    <t>TPD-220060-105-1050</t>
  </si>
  <si>
    <t>TPD-220060-100-1050</t>
  </si>
  <si>
    <t>TPD-220060-095-1050</t>
  </si>
  <si>
    <t>TPD-220060-090-1050</t>
  </si>
  <si>
    <t>TPD-220060-085-1050</t>
  </si>
  <si>
    <t>TPD-220060-080-1050</t>
  </si>
  <si>
    <t>TPD-220060-075-1050</t>
  </si>
  <si>
    <t>TPD-220060-070-1050</t>
  </si>
  <si>
    <t>TPD-220060-065-1050</t>
  </si>
  <si>
    <t>TPD-220060-060-1050</t>
  </si>
  <si>
    <t>TPD-220060-055-1050</t>
  </si>
  <si>
    <t>TPD-220060-050-1050</t>
  </si>
  <si>
    <t>TPD-220060-045-1050</t>
  </si>
  <si>
    <t>TPD-220060-040-1050</t>
  </si>
  <si>
    <t>TPD-220060-035-1050</t>
  </si>
  <si>
    <t>TPD-220060-030-1050</t>
  </si>
  <si>
    <t>TPD-220060-025-1050</t>
  </si>
  <si>
    <t>TPD-220060-020-1050</t>
  </si>
  <si>
    <t>TPD-220023-300-1050</t>
  </si>
  <si>
    <t>TPD-220023-240-1050</t>
  </si>
  <si>
    <t>TPD-220023-180-1050</t>
  </si>
  <si>
    <t>TPD-220023-120-1050</t>
  </si>
  <si>
    <t>TPD-220023-115-1050</t>
  </si>
  <si>
    <t>TPD-220023-110-1050</t>
  </si>
  <si>
    <t>TPD-220023-105-1050</t>
  </si>
  <si>
    <t>TPD-220023-100-1050</t>
  </si>
  <si>
    <t>TPD-220023-095-1050</t>
  </si>
  <si>
    <t>TPD-220023-090-1050</t>
  </si>
  <si>
    <t>TPD-220023-085-1050</t>
  </si>
  <si>
    <t>TPD-220023-080-1050</t>
  </si>
  <si>
    <t>TPD-220023-075-1050</t>
  </si>
  <si>
    <t>TPD-220023-070-1050</t>
  </si>
  <si>
    <t>TPD-220023-065-1050</t>
  </si>
  <si>
    <t>TPD-220023-060-1050</t>
  </si>
  <si>
    <t>TPD-220023-055-1050</t>
  </si>
  <si>
    <t>TPD-220023-050-1050</t>
  </si>
  <si>
    <t>TPD-220023-045-1050</t>
  </si>
  <si>
    <t>TPD-220023-040-1050</t>
  </si>
  <si>
    <t>TPD-220023-035-1050</t>
  </si>
  <si>
    <t>TPD-220023-030-1050</t>
  </si>
  <si>
    <t>TPD-220023-025-1050</t>
  </si>
  <si>
    <t>TPD-220023-020-1050</t>
  </si>
  <si>
    <t>TPD-220010-300-1050</t>
  </si>
  <si>
    <t>TPD-220010-240-1050</t>
  </si>
  <si>
    <t>TPD-220010-180-1050</t>
  </si>
  <si>
    <t>TPD-220010-120-1050</t>
  </si>
  <si>
    <t>TPD-220010-115-1050</t>
  </si>
  <si>
    <t>TPD-220010-110-1050</t>
  </si>
  <si>
    <t>TPD-220010-105-1050</t>
  </si>
  <si>
    <t>TPD-220010-100-1050</t>
  </si>
  <si>
    <t>TPD-220010-095-1050</t>
  </si>
  <si>
    <t>TPD-220010-090-1050</t>
  </si>
  <si>
    <t>TPD-220010-085-1050</t>
  </si>
  <si>
    <t>TPD-220010-080-1050</t>
  </si>
  <si>
    <t>TPD-220010-075-1050</t>
  </si>
  <si>
    <t>TPD-220010-070-1050</t>
  </si>
  <si>
    <t>TPD-220010-065-1050</t>
  </si>
  <si>
    <t>TPD-220010-060-1050</t>
  </si>
  <si>
    <t>TPD-220010-055-1050</t>
  </si>
  <si>
    <t>TPD-220010-050-1050</t>
  </si>
  <si>
    <t>TPD-220010-045-1050</t>
  </si>
  <si>
    <t>TPD-220010-040-1050</t>
  </si>
  <si>
    <t>TPD-220010-035-1050</t>
  </si>
  <si>
    <t>TPD-220010-030-1050</t>
  </si>
  <si>
    <t>TPD-220010-025-1050</t>
  </si>
  <si>
    <t>TPD-220010-020-1050</t>
  </si>
  <si>
    <t>TPT-220138010-300-1300</t>
  </si>
  <si>
    <t>TPT-220138010-240-1300</t>
  </si>
  <si>
    <t>TPT-220138010-180-1300</t>
  </si>
  <si>
    <t>TPT-220138010-120-1300</t>
  </si>
  <si>
    <t>TPT-220138010-115-1300</t>
  </si>
  <si>
    <t>TPT-220138010-110-1300</t>
  </si>
  <si>
    <t>TPT-220138010-105-1300</t>
  </si>
  <si>
    <t>TPT-220138010-100-1300</t>
  </si>
  <si>
    <t>TPT-220138010-095-1300</t>
  </si>
  <si>
    <t>TPT-220138010-090-1300</t>
  </si>
  <si>
    <t>TPT-220138010-085-1300</t>
  </si>
  <si>
    <t>TPT-220138010-080-1300</t>
  </si>
  <si>
    <t>TPT-220138010-075-1300</t>
  </si>
  <si>
    <t>TPT-220138010-070-1300</t>
  </si>
  <si>
    <t>TPT-220138010-065-1300</t>
  </si>
  <si>
    <t>TPT-220138010-060-1300</t>
  </si>
  <si>
    <t>TPT-220138010-055-1300</t>
  </si>
  <si>
    <t>TPT-220138010-050-1300</t>
  </si>
  <si>
    <t>TPT-220138010-045-1300</t>
  </si>
  <si>
    <t>TPT-220138010-040-1300</t>
  </si>
  <si>
    <t>TPT-220138010-035-1300</t>
  </si>
  <si>
    <t>TPT-220138010-030-1300</t>
  </si>
  <si>
    <t>TPT-220138010-025-1300</t>
  </si>
  <si>
    <t>TPT-220138010-020-1300</t>
  </si>
  <si>
    <t>TPT-220138023-300-1300</t>
  </si>
  <si>
    <t>TPT-220138023-240-1300</t>
  </si>
  <si>
    <t>TPT-220138023-180-1300</t>
  </si>
  <si>
    <t>TPT-220138023-120-1300</t>
  </si>
  <si>
    <t>TPT-220138023-115-1300</t>
  </si>
  <si>
    <t>TPT-220138023-110-1300</t>
  </si>
  <si>
    <t>TPT-220138023-105-1300</t>
  </si>
  <si>
    <t>TPT-220138023-100-1300</t>
  </si>
  <si>
    <t>Costo por mantener Stock de combustible</t>
  </si>
  <si>
    <t>Costo Financiero (CFD2)</t>
  </si>
  <si>
    <t>Stock diesel 2 para 15 días</t>
  </si>
  <si>
    <t>Precio de referencia</t>
  </si>
  <si>
    <t>US$/gln</t>
  </si>
  <si>
    <t>Costo por mantener stock de combustible (CSD2)</t>
  </si>
  <si>
    <t>Tiempo de stock</t>
  </si>
  <si>
    <t>meses</t>
  </si>
  <si>
    <t>Costo del STOCK</t>
  </si>
  <si>
    <t>Tasa Anual</t>
  </si>
  <si>
    <t>Tasa Diaria</t>
  </si>
  <si>
    <t>Factor de Stock</t>
  </si>
  <si>
    <t>Planta Callao</t>
  </si>
  <si>
    <t>S/./gln</t>
  </si>
  <si>
    <t>US$/./gln</t>
  </si>
  <si>
    <t>gln</t>
  </si>
  <si>
    <t>Tiempo es Stock</t>
  </si>
  <si>
    <t>(días)</t>
  </si>
  <si>
    <t xml:space="preserve">Merma </t>
  </si>
  <si>
    <t>gln/mes</t>
  </si>
  <si>
    <t>Costo de merma (CMD2)</t>
  </si>
  <si>
    <t>TOTAL</t>
  </si>
  <si>
    <t>TASA</t>
  </si>
  <si>
    <t>Miles US$</t>
  </si>
  <si>
    <t>Precio FOB</t>
  </si>
  <si>
    <t>Transporte y Seguro Marítimo</t>
  </si>
  <si>
    <t>Participación</t>
  </si>
  <si>
    <t>Obras Preliminares y Cerco (incluye subestación)</t>
  </si>
  <si>
    <t>Gastos Generales - Utilidad Contratista</t>
  </si>
  <si>
    <t>Cuadro N° 01</t>
  </si>
  <si>
    <t>miles US$</t>
  </si>
  <si>
    <t>MW</t>
  </si>
  <si>
    <t>Miles US$ / año</t>
  </si>
  <si>
    <t>Moneda</t>
  </si>
  <si>
    <t>CENTRAL TERMOELECTRICA</t>
  </si>
  <si>
    <t>Extranjera</t>
  </si>
  <si>
    <t>Nacional</t>
  </si>
  <si>
    <t>Potencia</t>
  </si>
  <si>
    <t>Repuestos iniciales</t>
  </si>
  <si>
    <t>Aranceles ad-valorem</t>
  </si>
  <si>
    <t>Gastos de desaduanaje</t>
  </si>
  <si>
    <t>Transporte local</t>
  </si>
  <si>
    <t>Montaje electromecánico</t>
  </si>
  <si>
    <t>Promedio</t>
  </si>
  <si>
    <t>Pruebas y puesta en marcha</t>
  </si>
  <si>
    <t>Supervisión</t>
  </si>
  <si>
    <t>FCTC</t>
  </si>
  <si>
    <t>Adquisición de terreno (incluye sub estación)</t>
  </si>
  <si>
    <t>FCCS</t>
  </si>
  <si>
    <t>TAMEX</t>
  </si>
  <si>
    <t>Obras civiles</t>
  </si>
  <si>
    <t>Tasa de Actualización</t>
  </si>
  <si>
    <t>CFOyM (miles US$)</t>
  </si>
  <si>
    <t xml:space="preserve">Costos Fijos de Operación y Mantenimiento                 </t>
  </si>
  <si>
    <t>Suministro de sistema contra incendio</t>
  </si>
  <si>
    <t>Intereses Durante la Construcción                                                         (1)</t>
  </si>
  <si>
    <t>CONEXIÓN ELECTRICA</t>
  </si>
  <si>
    <t>Ingeniería, Montaje, Pruebas y puesta en servicio, suministro local</t>
  </si>
  <si>
    <t>Intereses Durante la Construcción                                                           (1)</t>
  </si>
  <si>
    <t>ANUALIDAD DE LA INVERSION</t>
  </si>
  <si>
    <t xml:space="preserve">  Vida Util (años)</t>
  </si>
  <si>
    <t xml:space="preserve">  Factor de Recupero de Capital</t>
  </si>
  <si>
    <t>Costo Fijo Anual de Operación y Mantenimiento</t>
  </si>
  <si>
    <t>Costo Fijo de Personal y Otros                                       ( CFPyO )</t>
  </si>
  <si>
    <t>Costos Fijos de Operación y Mantenimiento                   ( CFOyM )</t>
  </si>
  <si>
    <t>Costo Fijo anual de Operación y Mantenimiento             ( CFaOyMe )</t>
  </si>
  <si>
    <t xml:space="preserve"> US$ / kW-año</t>
  </si>
  <si>
    <t>Anualidad de la Inversión de la Unidad de Punta            ( aINV )</t>
  </si>
  <si>
    <t>Costo de Capacidad por Unidad de Potencia Estándar  ( CCUPS )</t>
  </si>
  <si>
    <t>Costo de Capacidad por Unidad de Potencia Efectiva    ( CCUPE )</t>
  </si>
  <si>
    <t>Factor de Ubicación                                                         ( FU )</t>
  </si>
  <si>
    <t>Margen de Reserva Firme Objetivo del sistema              ( MRFO )</t>
  </si>
  <si>
    <t>Tasa de Indisponibilidad Fortuita de la unidad                 ( TIF )</t>
  </si>
  <si>
    <r>
      <t>Costo Total de Inversión de la Central Termoeléctrica   (CTI</t>
    </r>
    <r>
      <rPr>
        <vertAlign val="subscript"/>
        <sz val="8"/>
        <rFont val="Arial"/>
        <family val="2"/>
      </rPr>
      <t>CT</t>
    </r>
    <r>
      <rPr>
        <sz val="8"/>
        <rFont val="Arial"/>
        <family val="2"/>
      </rPr>
      <t>)</t>
    </r>
  </si>
  <si>
    <r>
      <t>Costo Total de Inversión de la Conexión Eléctrica (CTI</t>
    </r>
    <r>
      <rPr>
        <vertAlign val="subscript"/>
        <sz val="8"/>
        <rFont val="Arial"/>
        <family val="2"/>
      </rPr>
      <t>CE</t>
    </r>
    <r>
      <rPr>
        <sz val="8"/>
        <rFont val="Arial"/>
        <family val="2"/>
      </rPr>
      <t>)</t>
    </r>
  </si>
  <si>
    <r>
      <t xml:space="preserve">  Anualidad del Costo Total de la Inversion de la Central Térmica  ( aCTI</t>
    </r>
    <r>
      <rPr>
        <vertAlign val="subscript"/>
        <sz val="8"/>
        <rFont val="Arial"/>
        <family val="2"/>
      </rPr>
      <t xml:space="preserve">CT </t>
    </r>
    <r>
      <rPr>
        <sz val="8"/>
        <rFont val="Arial"/>
        <family val="2"/>
      </rPr>
      <t>)</t>
    </r>
  </si>
  <si>
    <r>
      <t xml:space="preserve">  Anualidad del Costo Total de la Inversion de la Conexión Eléctrica ( aCTI</t>
    </r>
    <r>
      <rPr>
        <vertAlign val="subscript"/>
        <sz val="8"/>
        <rFont val="Arial"/>
        <family val="2"/>
      </rPr>
      <t xml:space="preserve">CE  </t>
    </r>
    <r>
      <rPr>
        <sz val="8"/>
        <rFont val="Arial"/>
        <family val="2"/>
      </rPr>
      <t>)</t>
    </r>
  </si>
  <si>
    <r>
      <t xml:space="preserve">Capacidad Estándar de la unidad de Punta                     ( CE </t>
    </r>
    <r>
      <rPr>
        <vertAlign val="subscript"/>
        <sz val="8"/>
        <rFont val="Arial"/>
        <family val="2"/>
      </rPr>
      <t>ISO</t>
    </r>
    <r>
      <rPr>
        <sz val="8"/>
        <rFont val="Arial"/>
        <family val="2"/>
      </rPr>
      <t xml:space="preserve"> )</t>
    </r>
  </si>
  <si>
    <r>
      <t>Potencia Efectiva                                                             ( P</t>
    </r>
    <r>
      <rPr>
        <vertAlign val="subscript"/>
        <sz val="8"/>
        <rFont val="Arial"/>
        <family val="2"/>
      </rPr>
      <t xml:space="preserve">EF </t>
    </r>
    <r>
      <rPr>
        <sz val="8"/>
        <rFont val="Arial"/>
        <family val="2"/>
      </rPr>
      <t>)</t>
    </r>
  </si>
  <si>
    <t>Límite Máximo</t>
  </si>
  <si>
    <t>Limite Mínimo</t>
  </si>
  <si>
    <t>PG7241FA</t>
  </si>
  <si>
    <t>Cuadro K-1</t>
  </si>
  <si>
    <t>SUMINISTRO DE EQUIPOS (FOB)</t>
  </si>
  <si>
    <t>Item</t>
  </si>
  <si>
    <t>Descripción de Partidas</t>
  </si>
  <si>
    <t>Unid</t>
  </si>
  <si>
    <t>Metrado</t>
  </si>
  <si>
    <t>Precio</t>
  </si>
  <si>
    <t>Precio Total</t>
  </si>
  <si>
    <t>Unitario</t>
  </si>
  <si>
    <t>( US$. )</t>
  </si>
  <si>
    <t>TRANSFORMADOR  DE POTENCIA</t>
  </si>
  <si>
    <t>Und</t>
  </si>
  <si>
    <t>INTERRUPTOR DE POTENCIA</t>
  </si>
  <si>
    <t>SECCIONADOR DE LINEA</t>
  </si>
  <si>
    <t>TRANSFORMADOR DE TENSION</t>
  </si>
  <si>
    <t xml:space="preserve">TRANSFORMADOR DE CORRIENTE </t>
  </si>
  <si>
    <t>PARARRAYOS</t>
  </si>
  <si>
    <t>BARRAS Y CONEXIONES DE ALTA TENSION</t>
  </si>
  <si>
    <t>Conductor de aluminio reforzado con aleacion de aluminio ACAR de 608 mm2, cadenas de aisladores de anclaje y suspension con conectores de alta tension</t>
  </si>
  <si>
    <t>Cjto</t>
  </si>
  <si>
    <t>EQUIPO DE CONTROL, PROTECCION Y MEDICION</t>
  </si>
  <si>
    <t>Tablero de Control</t>
  </si>
  <si>
    <t>Tableros de Protección Primaria</t>
  </si>
  <si>
    <t>Tableros de Protección Secundaria</t>
  </si>
  <si>
    <t>Tablero de Medicion</t>
  </si>
  <si>
    <t>EQUIPO DE SERVICIOS AUXILIARES</t>
  </si>
  <si>
    <t>Transformador de Servicios Auxiliares</t>
  </si>
  <si>
    <t>Rectificadores</t>
  </si>
  <si>
    <t>Baterias</t>
  </si>
  <si>
    <t>EQUIPO DE TELECOMUNICACIONES</t>
  </si>
  <si>
    <t>Trampa de Onda 2000 A, 40 kA</t>
  </si>
  <si>
    <t>Tablero de Telecomunicaciones</t>
  </si>
  <si>
    <t>CABLES DE BAJA TENSION</t>
  </si>
  <si>
    <t>Cables de control y fuerza para 380/220V, 60 Hz, 110Vcc, 48Vcc</t>
  </si>
  <si>
    <t>Global</t>
  </si>
  <si>
    <t>RED DE TIERRA</t>
  </si>
  <si>
    <t>Red de tierra profunda y superficial que comprende conductor y conexiones</t>
  </si>
  <si>
    <t>ILUMINACION EXTERIOR</t>
  </si>
  <si>
    <t>Iluminacion exterior de Patio</t>
  </si>
  <si>
    <t>ESTRUCTURAS METALICAS</t>
  </si>
  <si>
    <t xml:space="preserve">Portico de barras </t>
  </si>
  <si>
    <t>TM</t>
  </si>
  <si>
    <t>Estructura soporte de equipo</t>
  </si>
  <si>
    <t>TOTAL FOB SUBESTACION DE SALIDA</t>
  </si>
  <si>
    <t>US$</t>
  </si>
  <si>
    <r>
      <t>COSTO TOTAL DE INVERSION DE LA CONEXION ELECTRICA (CTI</t>
    </r>
    <r>
      <rPr>
        <b/>
        <vertAlign val="subscript"/>
        <sz val="14"/>
        <rFont val="Times New Roman"/>
        <family val="1"/>
      </rPr>
      <t>CE</t>
    </r>
    <r>
      <rPr>
        <b/>
        <sz val="14"/>
        <rFont val="Times New Roman"/>
        <family val="1"/>
      </rPr>
      <t>)</t>
    </r>
  </si>
  <si>
    <t xml:space="preserve"> Base ISO MW</t>
  </si>
  <si>
    <r>
      <t>CE</t>
    </r>
    <r>
      <rPr>
        <vertAlign val="subscript"/>
        <sz val="10"/>
        <rFont val="Arial"/>
        <family val="2"/>
      </rPr>
      <t>ISO</t>
    </r>
  </si>
  <si>
    <t>Total IDC</t>
  </si>
  <si>
    <t>IDC</t>
  </si>
  <si>
    <t>MESES</t>
  </si>
  <si>
    <t>Desembolsos</t>
  </si>
  <si>
    <t>Nro de Desembolsos</t>
  </si>
  <si>
    <t>Meses</t>
  </si>
  <si>
    <t>Periodo de Contrucción</t>
  </si>
  <si>
    <t>mensual</t>
  </si>
  <si>
    <t>anual</t>
  </si>
  <si>
    <t>CALCULO DE LOS INTERESES DURANTE LA CONSTRUCCION</t>
  </si>
  <si>
    <t>Total factor</t>
  </si>
  <si>
    <t>Personal de seguridad</t>
  </si>
  <si>
    <t>Seguridad social</t>
  </si>
  <si>
    <t>Seguridad industrial</t>
  </si>
  <si>
    <t xml:space="preserve">Factor sin considerar seguridad social </t>
  </si>
  <si>
    <t>Personal de mantenimiento</t>
  </si>
  <si>
    <t>IPSS</t>
  </si>
  <si>
    <t>Supervisor electrico e Instrumentación y Control</t>
  </si>
  <si>
    <t>Supervisor mecánico</t>
  </si>
  <si>
    <t>Gratificaciones</t>
  </si>
  <si>
    <t>Operadores  (dos turnos)</t>
  </si>
  <si>
    <t>Vacaciones</t>
  </si>
  <si>
    <t>Jefe de turno</t>
  </si>
  <si>
    <t>Sueldo neto recibido</t>
  </si>
  <si>
    <t>FACTOR DE BENEFICIOS SOCIALES</t>
  </si>
  <si>
    <t>Cant</t>
  </si>
  <si>
    <t>Descripción</t>
  </si>
  <si>
    <t>Gerente de planta o Jefe de planta</t>
  </si>
  <si>
    <t>Gerente de Operaciones</t>
  </si>
  <si>
    <t>Gerente de Mantenimiento y Planificación</t>
  </si>
  <si>
    <t>COSTOS FIJOS DE PERSONAL DE LA UNIDAD DE PUNTA</t>
  </si>
  <si>
    <t>Total anual                   US $</t>
  </si>
  <si>
    <t>Gastos generales 30%  US $</t>
  </si>
  <si>
    <t>Sueldo bruto US$/mes</t>
  </si>
  <si>
    <t>Sueldobruto US$/año</t>
  </si>
  <si>
    <t>Leyes sociales 42.3%   US $</t>
  </si>
  <si>
    <t>Seguros Multiriesgo US $</t>
  </si>
  <si>
    <t>miles US $</t>
  </si>
  <si>
    <t>Parámetros sólo modificables por cambios en la normativa del sector</t>
  </si>
  <si>
    <t>Ley de Concesiones Eléctricas (Art 70)</t>
  </si>
  <si>
    <t>Tasa de actualización</t>
  </si>
  <si>
    <t>Reglamento de la Ley de Concesiones (Art 126)</t>
  </si>
  <si>
    <t>Vida Útil Generador (años)</t>
  </si>
  <si>
    <t>Vida Útil Conexión (años)</t>
  </si>
  <si>
    <t>Resoluciones OSINERG:</t>
  </si>
  <si>
    <t>MRFO</t>
  </si>
  <si>
    <t>TIF</t>
  </si>
  <si>
    <t>Establecido en el Procedimiento de cálculo del PBP</t>
  </si>
  <si>
    <t>FCCU</t>
  </si>
  <si>
    <t>Año</t>
  </si>
  <si>
    <t>EDICIÓN</t>
  </si>
  <si>
    <t>GTWH 2006</t>
  </si>
  <si>
    <r>
      <t>P</t>
    </r>
    <r>
      <rPr>
        <vertAlign val="subscript"/>
        <sz val="8"/>
        <rFont val="Arial"/>
        <family val="2"/>
      </rPr>
      <t>EFMC</t>
    </r>
  </si>
  <si>
    <t>Rev 1</t>
  </si>
  <si>
    <t>Rev 1 se debe a la expedición de la Res. OSINERGMIN N° 618-2008-OS/CD que modificó MRFO y TIF</t>
  </si>
  <si>
    <r>
      <t>Pot. CCBGN</t>
    </r>
    <r>
      <rPr>
        <vertAlign val="subscript"/>
        <sz val="8"/>
        <color indexed="55"/>
        <rFont val="Arial"/>
        <family val="2"/>
      </rPr>
      <t>ISO</t>
    </r>
  </si>
  <si>
    <t>GTWH 2007/2008</t>
  </si>
  <si>
    <t>GTWH 2009</t>
  </si>
  <si>
    <t>UNIDAD DE PUNTA OPERANDO CON GAS NATURAL</t>
  </si>
  <si>
    <t>UNIDAD DE PUNTA OPERANDO CON GAS NATURAL Y D2</t>
  </si>
  <si>
    <t>Quemador dual DLN y conexiones de segundo combustible</t>
  </si>
  <si>
    <t>Suministro complementario por sistema de combustible dual</t>
  </si>
  <si>
    <t>Instalaciones auxiliares de abastecimiento de agua cruda</t>
  </si>
  <si>
    <t>Planta DEMIN y auxiliares</t>
  </si>
  <si>
    <t>US$/kW-año</t>
  </si>
  <si>
    <t>5.1 CCUPS con Gas Natural</t>
  </si>
  <si>
    <t>5.2 CCUPS con Gas Natural y Diesel 2</t>
  </si>
  <si>
    <t>Diferencia (5.2 - 5.1)</t>
  </si>
  <si>
    <t>Factor para mensualizar</t>
  </si>
  <si>
    <t>S/./US$</t>
  </si>
  <si>
    <t>S/./kW-mes</t>
  </si>
  <si>
    <t>5.3 Costo Unitario Eficiente por Dualidad</t>
  </si>
  <si>
    <t>Cuadro N° 02</t>
  </si>
  <si>
    <t>6.2 Producto (5.3*6.1)</t>
  </si>
  <si>
    <t>Máxima Demanda PCSPT</t>
  </si>
  <si>
    <t>6.3 CUCSS</t>
  </si>
  <si>
    <t>MW*S/./kW-mes</t>
  </si>
  <si>
    <t>ITEM</t>
  </si>
  <si>
    <t>DESCRIPCION</t>
  </si>
  <si>
    <t>UNIDAD</t>
  </si>
  <si>
    <t>CANTIDAD</t>
  </si>
  <si>
    <t>P. UNITARIO US$</t>
  </si>
  <si>
    <t>P.PARCIAL US$</t>
  </si>
  <si>
    <t>SUBTOTAL  US$</t>
  </si>
  <si>
    <t>1.0</t>
  </si>
  <si>
    <t>SUMINISTROS LOCALES ELECTROMECÁNICOS</t>
  </si>
  <si>
    <t>1.1</t>
  </si>
  <si>
    <t>EQUIPOS DEL SISTEMA DE COMBUSTIBLE COMPLEMENTARIO</t>
  </si>
  <si>
    <t>1.1.1</t>
  </si>
  <si>
    <t>2 Tanques de almacen. de Diesel 2 bajo norma API 650 2000m3/hr, inc.. Suministro, transport. Local, montaje y pintura</t>
  </si>
  <si>
    <t>kg</t>
  </si>
  <si>
    <t>1.1.2</t>
  </si>
  <si>
    <t>1 Tanque de almacen. De Diesel 2 bajo norma API 650, 320m3, inc. Suministro, transport. Local, montaje y pintura.</t>
  </si>
  <si>
    <t>1.1.3</t>
  </si>
  <si>
    <t>Conj</t>
  </si>
  <si>
    <t>1.1.4</t>
  </si>
  <si>
    <t>Unidad Purificadora de combust. Diesel 2 de 45m3/hr</t>
  </si>
  <si>
    <t>1.1.5</t>
  </si>
  <si>
    <t>pza</t>
  </si>
  <si>
    <t>1.1.6</t>
  </si>
  <si>
    <t>Contómetro combustible volumétrico</t>
  </si>
  <si>
    <t>1.2</t>
  </si>
  <si>
    <t>TUBERÍAS Y ACCESORIOS DEL SISTEMA DE COMBUSTIBLE</t>
  </si>
  <si>
    <t>1.2.1</t>
  </si>
  <si>
    <t>m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</si>
  <si>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</si>
  <si>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</si>
  <si>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</si>
  <si>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</si>
  <si>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</si>
  <si>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</si>
  <si>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</si>
  <si>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</si>
  <si>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</si>
  <si>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</si>
  <si>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</si>
  <si>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</si>
  <si>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</si>
  <si>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</si>
  <si>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</si>
  <si>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</si>
  <si>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</si>
  <si>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</si>
  <si>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</si>
  <si>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</si>
  <si>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</si>
  <si>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Tee reducción acero SCH40 x 6" x 4" x 4"</t>
  </si>
  <si>
    <t>1.2.23</t>
  </si>
  <si>
    <t>1.2.24</t>
  </si>
  <si>
    <t>1.2.25</t>
  </si>
  <si>
    <t>1.2.26</t>
  </si>
  <si>
    <t>1.2.27</t>
  </si>
  <si>
    <t>1.2.28</t>
  </si>
  <si>
    <t>Conj.</t>
  </si>
  <si>
    <t>1.2.29</t>
  </si>
  <si>
    <t>Interruptor de nivel T/Flotador FISHER W-2660-E-WCB</t>
  </si>
  <si>
    <t>1.2.30</t>
  </si>
  <si>
    <t>Interruptor de nivel T/Flotador FISHER W-2100-E-WCB</t>
  </si>
  <si>
    <t>1.2.31</t>
  </si>
  <si>
    <t>Ind. De nivel para tanques a presión atmosfética Baja Presión WHESSOE VAREL flotador SS-316</t>
  </si>
  <si>
    <t>1.2.32</t>
  </si>
  <si>
    <r>
      <t>Manguera reforzada para succión de 4"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x 6m conexión rápida</t>
    </r>
  </si>
  <si>
    <r>
      <t>Tubería de acero ASTM A-53 BPW SMLS SCH 40 x 6"</t>
    </r>
    <r>
      <rPr>
        <sz val="10"/>
        <color indexed="8"/>
        <rFont val="Calibri"/>
        <family val="2"/>
      </rPr>
      <t>Ø</t>
    </r>
  </si>
  <si>
    <r>
      <t>Tubería de acero ASTM A-53 BPW SMLS SCH 40 x 4"</t>
    </r>
    <r>
      <rPr>
        <sz val="10"/>
        <color indexed="8"/>
        <rFont val="Calibri"/>
        <family val="2"/>
      </rPr>
      <t>Ø</t>
    </r>
  </si>
  <si>
    <r>
      <t>Tubería de acero ASTM A-53 BPW SMLS SCH 40 x 3"</t>
    </r>
    <r>
      <rPr>
        <sz val="10"/>
        <color indexed="8"/>
        <rFont val="Calibri"/>
        <family val="2"/>
      </rPr>
      <t>Ø</t>
    </r>
  </si>
  <si>
    <r>
      <t>Tubería de acero ASTM A-53 BPW SMLS SCH 40 x 1"</t>
    </r>
    <r>
      <rPr>
        <sz val="10"/>
        <color indexed="8"/>
        <rFont val="Calibri"/>
        <family val="2"/>
      </rPr>
      <t>Ø</t>
    </r>
  </si>
  <si>
    <r>
      <t>Tubería de acero ASTM A-53 BPW SMLS SCH 40 x 1/2"</t>
    </r>
    <r>
      <rPr>
        <sz val="10"/>
        <color indexed="8"/>
        <rFont val="Calibri"/>
        <family val="2"/>
      </rPr>
      <t>Ø</t>
    </r>
  </si>
  <si>
    <r>
      <t>Válvula compuerta acero bridada, RF 150 lb, A-216WCB x 6"</t>
    </r>
    <r>
      <rPr>
        <sz val="10"/>
        <rFont val="Calibri"/>
        <family val="2"/>
      </rPr>
      <t>Ø</t>
    </r>
  </si>
  <si>
    <r>
      <t>Válvula compuerta acero bridada, RF 150 lb, A-216WCB x 4"</t>
    </r>
    <r>
      <rPr>
        <sz val="10"/>
        <rFont val="Calibri"/>
        <family val="2"/>
      </rPr>
      <t>Ø</t>
    </r>
  </si>
  <si>
    <r>
      <t>Válvula compuerta acero bridada, RF 150 lb, A-216WCB x 3"</t>
    </r>
    <r>
      <rPr>
        <sz val="10"/>
        <rFont val="Calibri"/>
        <family val="2"/>
      </rPr>
      <t>Ø</t>
    </r>
  </si>
  <si>
    <r>
      <t>Válvula compuerta acero forjado SW ASTM A-105 1"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x 600lb</t>
    </r>
  </si>
  <si>
    <r>
      <t>Válvula Bola acero forjado SW 1/2"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x 600lb ASTM A-105</t>
    </r>
  </si>
  <si>
    <r>
      <t>Válvula check acero bridada RF 150 lb A-216 WCB x 4"</t>
    </r>
    <r>
      <rPr>
        <sz val="10"/>
        <rFont val="Calibri"/>
        <family val="2"/>
      </rPr>
      <t>Ø</t>
    </r>
  </si>
  <si>
    <r>
      <t>Válvula check acero bridada RF 150 lb A-216 WCB x 3"</t>
    </r>
    <r>
      <rPr>
        <sz val="10"/>
        <rFont val="Calibri"/>
        <family val="2"/>
      </rPr>
      <t>Ø</t>
    </r>
  </si>
  <si>
    <r>
      <t>Codo Acero RL BPW 90º ASTM A-234 WPB SCH 40 x 6"</t>
    </r>
    <r>
      <rPr>
        <sz val="10"/>
        <rFont val="Calibri"/>
        <family val="2"/>
      </rPr>
      <t>Ø</t>
    </r>
  </si>
  <si>
    <r>
      <t>Codo Acero RL BPW 90º ASTM A-234 WPB SCH 40 x 4"</t>
    </r>
    <r>
      <rPr>
        <sz val="10"/>
        <rFont val="Calibri"/>
        <family val="2"/>
      </rPr>
      <t>Ø</t>
    </r>
  </si>
  <si>
    <r>
      <t>Codo Acero RL BPW 90º ASTM A-234 WPB SCH 40 x 3"</t>
    </r>
    <r>
      <rPr>
        <sz val="10"/>
        <rFont val="Calibri"/>
        <family val="2"/>
      </rPr>
      <t>Ø</t>
    </r>
  </si>
  <si>
    <r>
      <t>Codo Acero RL BPW 90º ASTM A-234 WPB SCH 40 x 1"</t>
    </r>
    <r>
      <rPr>
        <sz val="10"/>
        <rFont val="Calibri"/>
        <family val="2"/>
      </rPr>
      <t>Ø</t>
    </r>
  </si>
  <si>
    <r>
      <t>Codo Acero RL BPW 90º ASTM A-234 WPB SCH 40 x 1/2"</t>
    </r>
    <r>
      <rPr>
        <sz val="10"/>
        <rFont val="Calibri"/>
        <family val="2"/>
      </rPr>
      <t>Ø</t>
    </r>
  </si>
  <si>
    <r>
      <t>Codo Acero RL BPW 45º ASTM A-234 WPB SCH 40 x 4"</t>
    </r>
    <r>
      <rPr>
        <sz val="10"/>
        <color indexed="8"/>
        <rFont val="Calibri"/>
        <family val="2"/>
      </rPr>
      <t>Ø</t>
    </r>
  </si>
  <si>
    <r>
      <t>Codo Acero RL BPW 45º ASTM A-234 WPB SCH 40 x 3"</t>
    </r>
    <r>
      <rPr>
        <sz val="10"/>
        <color indexed="8"/>
        <rFont val="Calibri"/>
        <family val="2"/>
      </rPr>
      <t>Ø</t>
    </r>
  </si>
  <si>
    <r>
      <t>Tee acero BPW ASTM A-234 WPB SCH40 x 6"</t>
    </r>
    <r>
      <rPr>
        <sz val="10"/>
        <color indexed="8"/>
        <rFont val="Calibri"/>
        <family val="2"/>
      </rPr>
      <t>Ø</t>
    </r>
  </si>
  <si>
    <r>
      <t>Tee acero BPW ASTM A-234 WPB SCH40 x 4"</t>
    </r>
    <r>
      <rPr>
        <sz val="10"/>
        <color indexed="8"/>
        <rFont val="Calibri"/>
        <family val="2"/>
      </rPr>
      <t>Ø</t>
    </r>
  </si>
  <si>
    <r>
      <t>Brida Acero Forjado ASTM A-106 SCH 40 RF SLIP ON 4"</t>
    </r>
    <r>
      <rPr>
        <sz val="9"/>
        <color indexed="8"/>
        <rFont val="Calibri"/>
        <family val="2"/>
      </rPr>
      <t>Ø</t>
    </r>
  </si>
  <si>
    <r>
      <t>Brida Acero Forjado ASTM A-106 SCH 40 RF SLIP ON 3"</t>
    </r>
    <r>
      <rPr>
        <sz val="9"/>
        <color indexed="8"/>
        <rFont val="Calibri"/>
        <family val="2"/>
      </rPr>
      <t>Ø</t>
    </r>
  </si>
  <si>
    <r>
      <t>Brida Acero Forjado ASTM A-106 SCH 40 RF SLIP ON 1"</t>
    </r>
    <r>
      <rPr>
        <sz val="9"/>
        <color indexed="8"/>
        <rFont val="Calibri"/>
        <family val="2"/>
      </rPr>
      <t>Ø</t>
    </r>
  </si>
  <si>
    <r>
      <t>Unión Universal Acero Forj. 1/2"</t>
    </r>
    <r>
      <rPr>
        <sz val="9"/>
        <color indexed="8"/>
        <rFont val="Calibri"/>
        <family val="2"/>
      </rPr>
      <t>Ø</t>
    </r>
    <r>
      <rPr>
        <sz val="9"/>
        <color indexed="8"/>
        <rFont val="Arial"/>
        <family val="2"/>
      </rPr>
      <t xml:space="preserve"> x 3000 lbs ASTM A-105</t>
    </r>
  </si>
  <si>
    <r>
      <t>Manómetro 0-160 PSI, 4"</t>
    </r>
    <r>
      <rPr>
        <sz val="9"/>
        <color indexed="8"/>
        <rFont val="Calibri"/>
        <family val="2"/>
      </rPr>
      <t>Ø</t>
    </r>
  </si>
  <si>
    <r>
      <t>Succión flotante de 4"</t>
    </r>
    <r>
      <rPr>
        <sz val="9"/>
        <color indexed="8"/>
        <rFont val="Calibri"/>
        <family val="2"/>
      </rPr>
      <t>Ø</t>
    </r>
  </si>
  <si>
    <r>
      <t>caja Bridada de 4"</t>
    </r>
    <r>
      <rPr>
        <sz val="9"/>
        <color indexed="8"/>
        <rFont val="Calibri"/>
        <family val="2"/>
      </rPr>
      <t>Ø</t>
    </r>
    <r>
      <rPr>
        <sz val="9"/>
        <color indexed="8"/>
        <rFont val="Arial"/>
        <family val="2"/>
      </rPr>
      <t xml:space="preserve"> para filtro dual de combustible</t>
    </r>
  </si>
  <si>
    <t>Resumen de Resultados</t>
  </si>
  <si>
    <t>Anualidad</t>
  </si>
  <si>
    <t>CFOyM</t>
  </si>
  <si>
    <t>CCUPS</t>
  </si>
  <si>
    <t>Gas Natural</t>
  </si>
  <si>
    <t>Gas Natural (70%) y Diesel 2 (30%)</t>
  </si>
  <si>
    <t>Costo Unitario Eficiente por Dualidad</t>
  </si>
  <si>
    <t>Factor a aplicar</t>
  </si>
  <si>
    <t>Tipo de Cambio</t>
  </si>
  <si>
    <t>Unidad de Referencia</t>
  </si>
  <si>
    <t>operando con</t>
  </si>
  <si>
    <t>Pot. Efectiva</t>
  </si>
  <si>
    <t>SISTEMA DE ABASTECIMIENTO DE GAS NATURAL</t>
  </si>
  <si>
    <t>Estación de Regulación y Medición</t>
  </si>
  <si>
    <t>Válvula de aislamiento esférica de 6”, clase 600, lado de alta presión</t>
  </si>
  <si>
    <t>und</t>
  </si>
  <si>
    <t>Válvulas de aislamiento esférica de 4”, clase 600</t>
  </si>
  <si>
    <t>Separador ciclónico</t>
  </si>
  <si>
    <t>Filtros bifásico</t>
  </si>
  <si>
    <t>Medidor ultrasónico de 4”, clase 600</t>
  </si>
  <si>
    <t>Cromatógrafo</t>
  </si>
  <si>
    <t>Válvulas de regulación de tipo diafragma piloteadas de con gas natural, de  4”</t>
  </si>
  <si>
    <t>Medidores de presión</t>
  </si>
  <si>
    <t>Medidores de temperatura</t>
  </si>
  <si>
    <t>Válvulas esféricas de 4”, clase 300</t>
  </si>
  <si>
    <t>Válvulas de by pass para equilibrado de presiones de 1” clase 600</t>
  </si>
  <si>
    <t>Válvulas de 1” de purga de condensados</t>
  </si>
  <si>
    <t>Válvulas de ½” para líneas piloto con GN</t>
  </si>
  <si>
    <t>Tuberías de 4” Sch 40</t>
  </si>
  <si>
    <t>Tuberías 1” Sch 40</t>
  </si>
  <si>
    <t>Tuberías de ½” Sch 40</t>
  </si>
  <si>
    <t>Codos y conexiones de 4”</t>
  </si>
  <si>
    <t>Codos y conexiones de 1”</t>
  </si>
  <si>
    <t>Codos y conexiones de ½”</t>
  </si>
  <si>
    <t>Válvula de aislamiento de 6”, clase 300</t>
  </si>
  <si>
    <t xml:space="preserve">Bastidor de estructuras de acero </t>
  </si>
  <si>
    <t>Kg</t>
  </si>
  <si>
    <t>Panel de instrumentación y control</t>
  </si>
  <si>
    <t>Instalaciones Eléctricas</t>
  </si>
  <si>
    <t>Cable de alimentación en baja tensión (enterrado)</t>
  </si>
  <si>
    <t>Tablero de distribución</t>
  </si>
  <si>
    <t>Puesta a tierra</t>
  </si>
  <si>
    <t>glb</t>
  </si>
  <si>
    <t>Cableado</t>
  </si>
  <si>
    <t>Alumbrado</t>
  </si>
  <si>
    <t>Instalación y pruebas</t>
  </si>
  <si>
    <t>Obras Civiles</t>
  </si>
  <si>
    <t>Obras preliminares</t>
  </si>
  <si>
    <t>Movilización y desmovilización</t>
  </si>
  <si>
    <t>Instalaciones Provisionales</t>
  </si>
  <si>
    <t>Cartel de Obra</t>
  </si>
  <si>
    <t xml:space="preserve">Limpieza y deforestación </t>
  </si>
  <si>
    <t>ha</t>
  </si>
  <si>
    <t>Trazo y replanto</t>
  </si>
  <si>
    <t>m2</t>
  </si>
  <si>
    <t>Trazo y replanto (tuberia)</t>
  </si>
  <si>
    <t>km</t>
  </si>
  <si>
    <t>Suministro de Energia</t>
  </si>
  <si>
    <t>Suministro de Agua</t>
  </si>
  <si>
    <t>Excavaciones para plataforma</t>
  </si>
  <si>
    <t>m3</t>
  </si>
  <si>
    <t>Rellenos para plataforma</t>
  </si>
  <si>
    <t>Excavación manual en material suelto</t>
  </si>
  <si>
    <t>Concreto fc=210kg/cm2</t>
  </si>
  <si>
    <t>Concreto fc=100kg/cm2 para solado</t>
  </si>
  <si>
    <t>Encofrado y desencofrado</t>
  </si>
  <si>
    <t>Acero de refuerzo fy=4200kg/cm2</t>
  </si>
  <si>
    <t>Cerco de mallas, incluye puerta</t>
  </si>
  <si>
    <t>Eliminación de material excedente</t>
  </si>
  <si>
    <t xml:space="preserve">Línea de abastecimiento de GN </t>
  </si>
  <si>
    <t>Tubería 6” Sch 40, clase X70, con cubierta tricapa de polietileno, instalación enterrada</t>
  </si>
  <si>
    <t>Tubería 6” Sch 40, clase X70, instalación superficial</t>
  </si>
  <si>
    <t xml:space="preserve">Codos y conexiones de 6” </t>
  </si>
  <si>
    <t>Protección catódica</t>
  </si>
  <si>
    <t>Pruebas</t>
  </si>
  <si>
    <t>TOTAL COSTO DIRECTO</t>
  </si>
  <si>
    <t>TPD-220010-085-1550</t>
  </si>
  <si>
    <t>TPD-220010-080-1550</t>
  </si>
  <si>
    <t>TPD-220010-075-1550</t>
  </si>
  <si>
    <t>TPD-220010-070-1550</t>
  </si>
  <si>
    <t>TPD-220010-065-1550</t>
  </si>
  <si>
    <t>TPD-220010-060-1550</t>
  </si>
  <si>
    <t>TPD-220010-055-1550</t>
  </si>
  <si>
    <t>TPD-220010-050-1550</t>
  </si>
  <si>
    <t>TPD-220010-045-1550</t>
  </si>
  <si>
    <t>TPD-220010-040-1550</t>
  </si>
  <si>
    <t>TPD-220010-035-1550</t>
  </si>
  <si>
    <t>TPD-220010-030-1550</t>
  </si>
  <si>
    <t>TPD-220010-025-1550</t>
  </si>
  <si>
    <t>TPD-220010-020-1550</t>
  </si>
  <si>
    <t>TPT-138060023-100-0650</t>
  </si>
  <si>
    <t>TPT-138060023-095-0650</t>
  </si>
  <si>
    <t>TPT-138060023-090-0650</t>
  </si>
  <si>
    <t>TPT-138060023-085-0650</t>
  </si>
  <si>
    <t>TPT-138060023-080-0650</t>
  </si>
  <si>
    <t>TPT-138060023-075-0650</t>
  </si>
  <si>
    <t>TPT-138060023-070-0650</t>
  </si>
  <si>
    <t>TPT-138060023-065-0650</t>
  </si>
  <si>
    <t>TPT-138060023-060-0650</t>
  </si>
  <si>
    <t>TPT-138060023-055-0650</t>
  </si>
  <si>
    <t>TPT-138060023-050-0650</t>
  </si>
  <si>
    <t>TPT-138060023-045-0650</t>
  </si>
  <si>
    <t>TPT-138060023-040-0650</t>
  </si>
  <si>
    <t>TPT-138060023-035-0650</t>
  </si>
  <si>
    <t>TPT-138060023-030-0650</t>
  </si>
  <si>
    <t>TPT-138060023-025-0650</t>
  </si>
  <si>
    <t>TPT-138060023-020-0650</t>
  </si>
  <si>
    <t>TPT-138060023-015-0650</t>
  </si>
  <si>
    <t>TPT-138060023-010-0650</t>
  </si>
  <si>
    <t>TPT-138060023-009-0650</t>
  </si>
  <si>
    <t>TPT-138060023-008-0650</t>
  </si>
  <si>
    <t>TPT-138060023-007-0650</t>
  </si>
  <si>
    <t>TPT-138060023-006-0650</t>
  </si>
  <si>
    <t>TPT-138060023-005-0650</t>
  </si>
  <si>
    <t>TPT-138060023-003-0650</t>
  </si>
  <si>
    <t>TPT-138060010-100-0650</t>
  </si>
  <si>
    <t>TPT-138060010-095-0650</t>
  </si>
  <si>
    <t>TPT-138060010-090-0650</t>
  </si>
  <si>
    <t>TPT-138060010-085-0650</t>
  </si>
  <si>
    <t>TPT-138060010-080-0650</t>
  </si>
  <si>
    <t>TPT-138060010-075-0650</t>
  </si>
  <si>
    <t>TPT-138060010-070-0650</t>
  </si>
  <si>
    <t>TPT-138060010-065-0650</t>
  </si>
  <si>
    <t>TPT-138060010-060-0650</t>
  </si>
  <si>
    <t>TPT-138060010-055-0650</t>
  </si>
  <si>
    <t>TPT-138060010-050-0650</t>
  </si>
  <si>
    <t>TPT-138060010-045-0650</t>
  </si>
  <si>
    <t>TPT-138060010-040-0650</t>
  </si>
  <si>
    <t>TPT-138060010-035-0650</t>
  </si>
  <si>
    <t>TPT-138060010-030-0650</t>
  </si>
  <si>
    <t>TPT-138060010-025-0650</t>
  </si>
  <si>
    <t>TPT-138060010-020-0650</t>
  </si>
  <si>
    <t>TPT-138060010-015-0650</t>
  </si>
  <si>
    <t>TPT-138060010-010-0650</t>
  </si>
  <si>
    <t>TPT-138060010-009-0650</t>
  </si>
  <si>
    <t>TPT-138060010-008-0650</t>
  </si>
  <si>
    <t>TPT-138060010-007-0650</t>
  </si>
  <si>
    <t>TPT-138060010-006-0650</t>
  </si>
  <si>
    <t>TPT-138060010-005-0650</t>
  </si>
  <si>
    <t>TPT-138060010-003-0650</t>
  </si>
  <si>
    <t>TPT-138033010-100-0650</t>
  </si>
  <si>
    <t>TPT-138033010-095-0650</t>
  </si>
  <si>
    <t>TPT-138033010-090-0650</t>
  </si>
  <si>
    <t>TPT-138033010-085-0650</t>
  </si>
  <si>
    <t>TPT-138033010-080-0650</t>
  </si>
  <si>
    <t>TPT-138033010-075-0650</t>
  </si>
  <si>
    <t>TPT-138033010-070-0650</t>
  </si>
  <si>
    <t>TPT-138033010-065-0650</t>
  </si>
  <si>
    <t>TPT-138033010-060-0650</t>
  </si>
  <si>
    <t>TPT-138033010-055-0650</t>
  </si>
  <si>
    <t>TPT-138033010-050-0650</t>
  </si>
  <si>
    <t>TPT-138033010-045-0650</t>
  </si>
  <si>
    <t>TPT-138033010-040-0650</t>
  </si>
  <si>
    <t>TPT-138033010-035-0650</t>
  </si>
  <si>
    <t>TPT-138033010-030-0650</t>
  </si>
  <si>
    <t>TPT-138033010-025-0650</t>
  </si>
  <si>
    <t>TPT-138033010-020-0650</t>
  </si>
  <si>
    <t>TPT-138033010-015-0650</t>
  </si>
  <si>
    <t>TPT-138033010-010-0650</t>
  </si>
  <si>
    <t>TPT-138033010-009-0650</t>
  </si>
  <si>
    <t>TPT-138033010-008-0650</t>
  </si>
  <si>
    <t>TPT-138033010-007-0650</t>
  </si>
  <si>
    <t>TPT-138033010-006-0650</t>
  </si>
  <si>
    <t>TPT-138033010-005-0650</t>
  </si>
  <si>
    <t>TPT-138033010-003-0650</t>
  </si>
  <si>
    <t>TPT-138033023-100-0650</t>
  </si>
  <si>
    <t>TPT-138033023-095-0650</t>
  </si>
  <si>
    <t>TPT-138033023-090-0650</t>
  </si>
  <si>
    <t>TPT-138033023-085-0650</t>
  </si>
  <si>
    <t>TPT-138033023-080-0650</t>
  </si>
  <si>
    <t>TPT-138033023-075-0650</t>
  </si>
  <si>
    <t>TPT-138033023-070-0650</t>
  </si>
  <si>
    <t>TPT-138033023-065-0650</t>
  </si>
  <si>
    <t>TPT-138033023-060-0650</t>
  </si>
  <si>
    <t>TPT-138033023-055-0650</t>
  </si>
  <si>
    <t>TPT-138033023-050-0650</t>
  </si>
  <si>
    <t>TPT-138033023-045-0650</t>
  </si>
  <si>
    <t>TPT-138033023-040-0650</t>
  </si>
  <si>
    <t>TPT-138033023-035-0650</t>
  </si>
  <si>
    <t>TPT-138033023-030-0650</t>
  </si>
  <si>
    <t>TPT-138033023-025-0650</t>
  </si>
  <si>
    <t>TPT-138033023-020-0650</t>
  </si>
  <si>
    <t>TPT-138033023-015-0650</t>
  </si>
  <si>
    <t>TPT-138033023-010-0650</t>
  </si>
  <si>
    <t>TPT-138033023-009-0650</t>
  </si>
  <si>
    <t>TPT-138033023-008-0650</t>
  </si>
  <si>
    <t>TPT-138033023-007-0650</t>
  </si>
  <si>
    <t>TPT-138033023-006-0650</t>
  </si>
  <si>
    <t>TPT-138033023-005-0650</t>
  </si>
  <si>
    <t>TPT-138033023-003-0650</t>
  </si>
  <si>
    <t>TPT-138023010-100-0650</t>
  </si>
  <si>
    <t>TPT-138023010-095-0650</t>
  </si>
  <si>
    <t>TPT-138023010-090-0650</t>
  </si>
  <si>
    <t>TPT-138023010-085-0650</t>
  </si>
  <si>
    <t>TPT-138023010-080-0650</t>
  </si>
  <si>
    <t>TPT-138023010-075-0650</t>
  </si>
  <si>
    <t>TPT-138023010-070-0650</t>
  </si>
  <si>
    <t>TPT-138023010-065-0650</t>
  </si>
  <si>
    <t>TPT-138023010-060-0650</t>
  </si>
  <si>
    <t>TPT-138023010-055-0650</t>
  </si>
  <si>
    <t>TPT-138023010-050-0650</t>
  </si>
  <si>
    <t>TPT-138023010-045-0650</t>
  </si>
  <si>
    <t>TPT-138023010-040-0650</t>
  </si>
  <si>
    <t>TPT-138023010-035-0650</t>
  </si>
  <si>
    <t>TPT-138023010-030-0650</t>
  </si>
  <si>
    <t>TPT-138023010-025-0650</t>
  </si>
  <si>
    <t>TPT-138023010-020-0650</t>
  </si>
  <si>
    <t>TPT-138023010-015-0650</t>
  </si>
  <si>
    <t>TPT-138023010-010-0650</t>
  </si>
  <si>
    <t>TPT-138023010-009-0650</t>
  </si>
  <si>
    <t>TPT-138023010-008-0650</t>
  </si>
  <si>
    <t>TPT-138023010-007-0650</t>
  </si>
  <si>
    <t>TPT-138023010-006-0650</t>
  </si>
  <si>
    <t>TPT-138023010-005-0650</t>
  </si>
  <si>
    <t>TPT-138023010-003-0650</t>
  </si>
  <si>
    <t>TPD-138010-100-0650</t>
  </si>
  <si>
    <t>TPD-138010-095-0650</t>
  </si>
  <si>
    <t>TPD-138010-090-0650</t>
  </si>
  <si>
    <t>TPD-138010-085-0650</t>
  </si>
  <si>
    <t>TPD-138010-080-0650</t>
  </si>
  <si>
    <t>TPD-138010-075-0650</t>
  </si>
  <si>
    <t>TPD-138010-070-0650</t>
  </si>
  <si>
    <t>TPD-138010-065-0650</t>
  </si>
  <si>
    <t>TPD-138010-060-0650</t>
  </si>
  <si>
    <t>TPD-138010-055-0650</t>
  </si>
  <si>
    <t>TPD-138010-050-0650</t>
  </si>
  <si>
    <t>TPD-138010-045-0650</t>
  </si>
  <si>
    <t>TPD-138010-040-0650</t>
  </si>
  <si>
    <t>TPD-138010-035-0650</t>
  </si>
  <si>
    <t>TPD-138010-030-0650</t>
  </si>
  <si>
    <t>TPD-138010-025-0650</t>
  </si>
  <si>
    <t>TPD-138010-020-0650</t>
  </si>
  <si>
    <t>TPD-138010-015-0650</t>
  </si>
  <si>
    <t>TPD-138010-010-0650</t>
  </si>
  <si>
    <t>TPD-138010-009-0650</t>
  </si>
  <si>
    <t>TPD-138010-008-0650</t>
  </si>
  <si>
    <t>TPD-138010-007-0650</t>
  </si>
  <si>
    <t>TPD-138010-006-0650</t>
  </si>
  <si>
    <t>TPD-138010-005-0650</t>
  </si>
  <si>
    <t>TPD-138010-003-0650</t>
  </si>
  <si>
    <t>TPD-138023-100-0650</t>
  </si>
  <si>
    <t>TPD-138023-095-0650</t>
  </si>
  <si>
    <t>TPD-138023-090-0650</t>
  </si>
  <si>
    <t>TPD-138023-085-0650</t>
  </si>
  <si>
    <t>TPD-138023-080-0650</t>
  </si>
  <si>
    <t>TPD-138023-075-0650</t>
  </si>
  <si>
    <t>TPD-138023-070-0650</t>
  </si>
  <si>
    <t>TPD-138023-065-0650</t>
  </si>
  <si>
    <t>TPD-138023-060-0650</t>
  </si>
  <si>
    <t>TPD-138023-055-0650</t>
  </si>
  <si>
    <t>TPD-138023-050-0650</t>
  </si>
  <si>
    <t>TPD-138023-045-0650</t>
  </si>
  <si>
    <t>TPD-138023-040-0650</t>
  </si>
  <si>
    <t>TPD-138023-035-0650</t>
  </si>
  <si>
    <t>TPD-138023-030-0650</t>
  </si>
  <si>
    <t>TPD-138023-025-0650</t>
  </si>
  <si>
    <t>TPD-138023-020-0650</t>
  </si>
  <si>
    <t>TPD-138023-015-0650</t>
  </si>
  <si>
    <t>TPD-138023-010-0650</t>
  </si>
  <si>
    <t>TPD-138023-009-0650</t>
  </si>
  <si>
    <t>TPD-138023-008-0650</t>
  </si>
  <si>
    <t>TPD-138023-007-0650</t>
  </si>
  <si>
    <t>TPD-138023-006-0650</t>
  </si>
  <si>
    <t>TPD-138023-005-0650</t>
  </si>
  <si>
    <t>TPD-138023-003-0650</t>
  </si>
  <si>
    <t>TPT-138060023-100-0850</t>
  </si>
  <si>
    <t>TPT-138060023-095-0850</t>
  </si>
  <si>
    <t>TPT-138060023-090-0850</t>
  </si>
  <si>
    <t>TPT-138060023-085-0850</t>
  </si>
  <si>
    <t>TPT-138060023-080-0850</t>
  </si>
  <si>
    <t>TPT-138060023-075-0850</t>
  </si>
  <si>
    <t>TPT-138060023-070-0850</t>
  </si>
  <si>
    <t>TPT-138060023-065-0850</t>
  </si>
  <si>
    <t>TPT-138060023-060-0850</t>
  </si>
  <si>
    <t>TPT-138060023-055-0850</t>
  </si>
  <si>
    <t>TPT-138060023-050-0850</t>
  </si>
  <si>
    <t>TPT-138060023-045-0850</t>
  </si>
  <si>
    <t>TPT-138060023-040-0850</t>
  </si>
  <si>
    <t>TPT-138060023-035-0850</t>
  </si>
  <si>
    <t>TPT-138060023-030-0850</t>
  </si>
  <si>
    <t>TPT-138060023-025-0850</t>
  </si>
  <si>
    <t>TPT-138060023-020-0850</t>
  </si>
  <si>
    <t>TPT-138060023-015-0850</t>
  </si>
  <si>
    <t>TPT-138060023-010-0850</t>
  </si>
  <si>
    <t>TPT-138060023-009-0850</t>
  </si>
  <si>
    <t>TPT-138060023-008-0850</t>
  </si>
  <si>
    <t>TPT-138060023-007-0850</t>
  </si>
  <si>
    <t>TPT-138060023-006-0850</t>
  </si>
  <si>
    <t>TPT-138060023-005-0850</t>
  </si>
  <si>
    <t>TPT-138060023-003-0850</t>
  </si>
  <si>
    <t>TPT-138060010-100-0850</t>
  </si>
  <si>
    <t>TPT-138060010-095-0850</t>
  </si>
  <si>
    <t>TPT-138060010-090-0850</t>
  </si>
  <si>
    <t>TPT-138060010-085-0850</t>
  </si>
  <si>
    <t>TPT-138060010-080-0850</t>
  </si>
  <si>
    <t>TPT-138060010-075-0850</t>
  </si>
  <si>
    <t>TPT-138060010-070-0850</t>
  </si>
  <si>
    <t>TPT-138060010-065-0850</t>
  </si>
  <si>
    <t>TPT-138060010-060-0850</t>
  </si>
  <si>
    <t>TPT-138060010-055-0850</t>
  </si>
  <si>
    <t>TPT-138060010-050-0850</t>
  </si>
  <si>
    <t>TPT-138060010-045-0850</t>
  </si>
  <si>
    <t>TPT-138060010-040-0850</t>
  </si>
  <si>
    <t>TPT-138060010-035-0850</t>
  </si>
  <si>
    <t>TPT-138060010-030-0850</t>
  </si>
  <si>
    <t>TPT-138060010-025-0850</t>
  </si>
  <si>
    <t>TPT-138060010-020-0850</t>
  </si>
  <si>
    <t>TPT-138060010-015-0850</t>
  </si>
  <si>
    <t>TPT-138060010-010-0850</t>
  </si>
  <si>
    <t>TPT-138060010-009-0850</t>
  </si>
  <si>
    <t>TPT-138060010-008-0850</t>
  </si>
  <si>
    <t>TPT-138060010-007-0850</t>
  </si>
  <si>
    <t>TPT-138060010-006-0850</t>
  </si>
  <si>
    <t>TPT-138060010-005-0850</t>
  </si>
  <si>
    <t>TPT-138060010-003-0850</t>
  </si>
  <si>
    <t>TPT-138033010-100-0850</t>
  </si>
  <si>
    <t>TPT-138033010-095-0850</t>
  </si>
  <si>
    <t>TPT-138033010-090-0850</t>
  </si>
  <si>
    <t>TPT-138033010-085-0850</t>
  </si>
  <si>
    <t>TPT-138033010-080-0850</t>
  </si>
  <si>
    <t>TPT-138033010-075-0850</t>
  </si>
  <si>
    <t>TPT-138033010-070-0850</t>
  </si>
  <si>
    <t>TPT-138033010-065-0850</t>
  </si>
  <si>
    <t>TPT-138033010-060-0850</t>
  </si>
  <si>
    <t>TPT-138033010-055-0850</t>
  </si>
  <si>
    <t>TPT-138033010-050-0850</t>
  </si>
  <si>
    <t>TPT-138033010-045-0850</t>
  </si>
  <si>
    <t>TPT-138033010-040-0850</t>
  </si>
  <si>
    <t>TPT-138033010-035-0850</t>
  </si>
  <si>
    <t>TPT-138033010-030-0850</t>
  </si>
  <si>
    <t>TPT-138033010-025-0850</t>
  </si>
  <si>
    <t>TPT-138033010-020-0850</t>
  </si>
  <si>
    <t>TPT-138033010-015-0850</t>
  </si>
  <si>
    <t>TPT-138033010-010-0850</t>
  </si>
  <si>
    <t>TPT-138033010-009-0850</t>
  </si>
  <si>
    <t>TPT-138033010-008-0850</t>
  </si>
  <si>
    <t>TPT-138033010-007-0850</t>
  </si>
  <si>
    <t>TPT-138033010-006-0850</t>
  </si>
  <si>
    <t>TPT-138033010-005-0850</t>
  </si>
  <si>
    <t>TPT-138033010-003-0850</t>
  </si>
  <si>
    <t>TPT-138033023-100-0850</t>
  </si>
  <si>
    <t>TPT-138033023-095-0850</t>
  </si>
  <si>
    <t>TPT-138033023-090-0850</t>
  </si>
  <si>
    <t>TPT-138033023-085-0850</t>
  </si>
  <si>
    <t>TPT-138033023-080-0850</t>
  </si>
  <si>
    <t>TPT-138033023-075-0850</t>
  </si>
  <si>
    <t>TPT-138033023-070-0850</t>
  </si>
  <si>
    <t>TPT-138033023-065-0850</t>
  </si>
  <si>
    <t>TPT-138033023-060-0850</t>
  </si>
  <si>
    <t>TPT-138033023-055-0850</t>
  </si>
  <si>
    <t>TPT-138033023-050-0850</t>
  </si>
  <si>
    <t>TPT-138033023-045-0850</t>
  </si>
  <si>
    <t>TPT-138033023-040-0850</t>
  </si>
  <si>
    <t>TPT-138033023-035-0850</t>
  </si>
  <si>
    <t>TPT-138033023-030-0850</t>
  </si>
  <si>
    <t>TPT-138033023-025-0850</t>
  </si>
  <si>
    <t>TPT-138033023-020-0850</t>
  </si>
  <si>
    <t>TPT-138033023-015-0850</t>
  </si>
  <si>
    <t>TPT-138033023-010-0850</t>
  </si>
  <si>
    <t>TPT-138033023-009-0850</t>
  </si>
  <si>
    <t>TPT-138033023-008-0850</t>
  </si>
  <si>
    <t>TPT-138033023-007-0850</t>
  </si>
  <si>
    <t>TPT-138033023-006-0850</t>
  </si>
  <si>
    <t>TPT-138033023-005-0850</t>
  </si>
  <si>
    <t>TPT-138033023-003-0850</t>
  </si>
  <si>
    <t>TPT-138023010-100-0850</t>
  </si>
  <si>
    <t>TPT-138023010-095-0850</t>
  </si>
  <si>
    <t>TPT-138023010-090-0850</t>
  </si>
  <si>
    <t>TPT-138023010-085-0850</t>
  </si>
  <si>
    <t>TPT-138023010-080-0850</t>
  </si>
  <si>
    <t>TPT-138023010-075-0850</t>
  </si>
  <si>
    <t>TPT-138023010-070-0850</t>
  </si>
  <si>
    <t>TPT-138023010-065-0850</t>
  </si>
  <si>
    <t>TPT-138023010-060-0850</t>
  </si>
  <si>
    <t>TPT-138023010-055-0850</t>
  </si>
  <si>
    <t>TPT-138023010-050-0850</t>
  </si>
  <si>
    <t>TPT-138023010-045-0850</t>
  </si>
  <si>
    <t>TPT-138023010-040-0850</t>
  </si>
  <si>
    <t>TPT-138023010-035-0850</t>
  </si>
  <si>
    <t>TPT-138023010-030-0850</t>
  </si>
  <si>
    <t>TPT-138023010-025-0850</t>
  </si>
  <si>
    <t>TPT-138023010-020-0850</t>
  </si>
  <si>
    <t>TPT-138023010-015-0850</t>
  </si>
  <si>
    <t>TPT-138023010-010-0850</t>
  </si>
  <si>
    <t>TPT-138023010-009-0850</t>
  </si>
  <si>
    <t>TPT-138023010-008-0850</t>
  </si>
  <si>
    <t>TPT-138023010-007-0850</t>
  </si>
  <si>
    <t>TPT-138023010-006-0850</t>
  </si>
  <si>
    <t>TPT-138023010-005-0850</t>
  </si>
  <si>
    <t>TPT-138023010-003-0850</t>
  </si>
  <si>
    <t>TPD-138010-100-0850</t>
  </si>
  <si>
    <t>TPD-138010-095-0850</t>
  </si>
  <si>
    <t>TPD-138010-090-0850</t>
  </si>
  <si>
    <t>TPD-138010-085-0850</t>
  </si>
  <si>
    <t>TPD-138010-080-0850</t>
  </si>
  <si>
    <t>TPD-138010-075-0850</t>
  </si>
  <si>
    <t>TPD-138010-070-0850</t>
  </si>
  <si>
    <t>TPD-138010-065-0850</t>
  </si>
  <si>
    <t>TPD-138010-060-0850</t>
  </si>
  <si>
    <t>TPD-138010-055-0850</t>
  </si>
  <si>
    <t>TPD-138010-050-0850</t>
  </si>
  <si>
    <t>TPD-138010-045-0850</t>
  </si>
  <si>
    <t>TPD-138010-040-0850</t>
  </si>
  <si>
    <t>TPD-138010-035-0850</t>
  </si>
  <si>
    <t>TPD-138010-030-0850</t>
  </si>
  <si>
    <t>TPD-138010-025-0850</t>
  </si>
  <si>
    <t>TPD-138010-020-0850</t>
  </si>
  <si>
    <t>TPD-138010-015-0850</t>
  </si>
  <si>
    <t>TPD-138010-010-0850</t>
  </si>
  <si>
    <t>TPD-138010-009-0850</t>
  </si>
  <si>
    <t>TPD-138010-008-0850</t>
  </si>
  <si>
    <t>TPD-138010-007-0850</t>
  </si>
  <si>
    <t>TPD-138010-006-0850</t>
  </si>
  <si>
    <t>TPD-138010-005-0850</t>
  </si>
  <si>
    <t>TPD-138010-003-0850</t>
  </si>
  <si>
    <t>TPD-138023-100-0850</t>
  </si>
  <si>
    <t>TPD-138023-095-0850</t>
  </si>
  <si>
    <t>TPD-138023-090-0850</t>
  </si>
  <si>
    <t>TPD-138023-085-0850</t>
  </si>
  <si>
    <t>TPD-138023-080-0850</t>
  </si>
  <si>
    <t>TPD-138023-075-0850</t>
  </si>
  <si>
    <t>TPD-138023-070-0850</t>
  </si>
  <si>
    <t>TPD-138023-065-0850</t>
  </si>
  <si>
    <t>TPD-138023-060-0850</t>
  </si>
  <si>
    <t>TPD-138023-055-0850</t>
  </si>
  <si>
    <t>TPD-138023-050-0850</t>
  </si>
  <si>
    <t>TPD-138023-045-0850</t>
  </si>
  <si>
    <t>TPD-138023-040-0850</t>
  </si>
  <si>
    <t>TPD-138023-035-0850</t>
  </si>
  <si>
    <t>TPD-138023-030-0850</t>
  </si>
  <si>
    <t>TPD-138023-025-0850</t>
  </si>
  <si>
    <t>TPD-138023-020-0850</t>
  </si>
  <si>
    <t>TPD-138023-015-0850</t>
  </si>
  <si>
    <t>TPD-138023-010-0850</t>
  </si>
  <si>
    <t>TPD-138023-009-0850</t>
  </si>
  <si>
    <t>TPD-138023-008-0850</t>
  </si>
  <si>
    <t>TPD-138023-007-0850</t>
  </si>
  <si>
    <t>TPD-138023-006-0850</t>
  </si>
  <si>
    <t>TPD-138023-005-0850</t>
  </si>
  <si>
    <t>TPD-138023-003-0850</t>
  </si>
  <si>
    <t>TPD-138060-025-0850</t>
  </si>
  <si>
    <t>TPT-138060023-100-0950</t>
  </si>
  <si>
    <t>TPT-138060023-095-0950</t>
  </si>
  <si>
    <t>TPT-138060023-090-0950</t>
  </si>
  <si>
    <t>TPT-138060023-085-0950</t>
  </si>
  <si>
    <t>TPT-138060023-080-0950</t>
  </si>
  <si>
    <t>TPT-138060023-075-0950</t>
  </si>
  <si>
    <t>TPT-138060023-070-0950</t>
  </si>
  <si>
    <t>TPT-138060023-065-0950</t>
  </si>
  <si>
    <t>TPT-138060023-060-0950</t>
  </si>
  <si>
    <t>TPT-138060023-055-0950</t>
  </si>
  <si>
    <t>TPT-138060023-050-0950</t>
  </si>
  <si>
    <t>TPT-138060023-045-0950</t>
  </si>
  <si>
    <t>TPT-138060023-040-0950</t>
  </si>
  <si>
    <t>TPT-138060023-035-0950</t>
  </si>
  <si>
    <t>TPT-138060023-030-0950</t>
  </si>
  <si>
    <t>TPT-138060023-025-0950</t>
  </si>
  <si>
    <t>TPT-138060023-020-0950</t>
  </si>
  <si>
    <t>TPT-138060023-015-0950</t>
  </si>
  <si>
    <t>TPT-138060023-010-0950</t>
  </si>
  <si>
    <t>TPT-138060023-009-0950</t>
  </si>
  <si>
    <t>TPT-138060023-008-0950</t>
  </si>
  <si>
    <t>TPT-138060023-007-0950</t>
  </si>
  <si>
    <t>TPT-138060023-006-0950</t>
  </si>
  <si>
    <t>TPT-138060023-005-0950</t>
  </si>
  <si>
    <t>TPT-138060023-003-0950</t>
  </si>
  <si>
    <t>TPT-138060010-100-0950</t>
  </si>
  <si>
    <t>TPT-138060010-095-0950</t>
  </si>
  <si>
    <t>TPT-138060010-090-0950</t>
  </si>
  <si>
    <t>TPT-138060010-085-0950</t>
  </si>
  <si>
    <t>TPT-138060010-080-0950</t>
  </si>
  <si>
    <t>TPT-138060010-075-0950</t>
  </si>
  <si>
    <t>TPT-138060010-070-0950</t>
  </si>
  <si>
    <t>TPT-138060010-065-0950</t>
  </si>
  <si>
    <t>TPT-138060010-060-0950</t>
  </si>
  <si>
    <t>TPT-138060010-055-0950</t>
  </si>
  <si>
    <t>TPT-138060010-050-0950</t>
  </si>
  <si>
    <t>TPT-138060010-045-0950</t>
  </si>
  <si>
    <t>TPT-138060010-040-0950</t>
  </si>
  <si>
    <t>TPT-138060010-035-0950</t>
  </si>
  <si>
    <t>TPT-138060010-030-0950</t>
  </si>
  <si>
    <t>TPT-138060010-025-0950</t>
  </si>
  <si>
    <t>TPT-138060010-020-0950</t>
  </si>
  <si>
    <t>TPT-138060010-015-0950</t>
  </si>
  <si>
    <t>TPT-138060010-010-0950</t>
  </si>
  <si>
    <t>TPT-138060010-009-0950</t>
  </si>
  <si>
    <t>TPT-138060010-008-0950</t>
  </si>
  <si>
    <t>TPT-138060010-007-0950</t>
  </si>
  <si>
    <t>TPT-138060010-006-0950</t>
  </si>
  <si>
    <t>TPT-138060010-005-0950</t>
  </si>
  <si>
    <t>TPT-138060010-003-0950</t>
  </si>
  <si>
    <t>TPT-138033010-100-0950</t>
  </si>
  <si>
    <t>TPT-138033010-095-0950</t>
  </si>
  <si>
    <t>TPT-138033010-090-0950</t>
  </si>
  <si>
    <t>TPT-138033010-085-0950</t>
  </si>
  <si>
    <t>TPT-138033010-080-0950</t>
  </si>
  <si>
    <t>TPT-138033010-075-0950</t>
  </si>
  <si>
    <t>TPT-138033010-070-0950</t>
  </si>
  <si>
    <t>TPT-138033010-065-0950</t>
  </si>
  <si>
    <t>TPT-138033010-060-0950</t>
  </si>
  <si>
    <t>TPT-138033010-055-0950</t>
  </si>
  <si>
    <t>TPT-138033010-050-0950</t>
  </si>
  <si>
    <t>TPT-138033010-045-0950</t>
  </si>
  <si>
    <t>TPT-138033010-040-0950</t>
  </si>
  <si>
    <t>TPT-138033010-035-0950</t>
  </si>
  <si>
    <t>TPT-138033010-030-0950</t>
  </si>
  <si>
    <t>TPT-138033010-025-0950</t>
  </si>
  <si>
    <t>TPT-138033010-020-0950</t>
  </si>
  <si>
    <t>TPT-138033010-015-0950</t>
  </si>
  <si>
    <t>TPT-138033010-010-0950</t>
  </si>
  <si>
    <t>TPT-138033010-009-0950</t>
  </si>
  <si>
    <t>TPT-138033010-008-0950</t>
  </si>
  <si>
    <t>TPT-138033010-007-0950</t>
  </si>
  <si>
    <t>TPT-138033010-006-0950</t>
  </si>
  <si>
    <t>TPT-138033010-005-0950</t>
  </si>
  <si>
    <t>TPT-138033010-003-0950</t>
  </si>
  <si>
    <t>TPT-138033023-100-0950</t>
  </si>
  <si>
    <t>TPT-138033023-095-0950</t>
  </si>
  <si>
    <t>TPT-138033023-090-0950</t>
  </si>
  <si>
    <t>TPT-138033023-085-0950</t>
  </si>
  <si>
    <t>TPT-138033023-080-0950</t>
  </si>
  <si>
    <t>TPT-138033023-075-0950</t>
  </si>
  <si>
    <t>TPT-138033023-070-0950</t>
  </si>
  <si>
    <t>TPT-138033023-065-0950</t>
  </si>
  <si>
    <t>TPT-138033023-060-0950</t>
  </si>
  <si>
    <t>TPT-138033023-055-0950</t>
  </si>
  <si>
    <t>TPT-138033023-050-0950</t>
  </si>
  <si>
    <t>TPT-138033023-045-0950</t>
  </si>
  <si>
    <t>TPT-138033023-040-0950</t>
  </si>
  <si>
    <t>TPT-138033023-035-0950</t>
  </si>
  <si>
    <t>TPT-138033023-030-0950</t>
  </si>
  <si>
    <t>TPT-138033023-025-0950</t>
  </si>
  <si>
    <t>TPT-138033023-020-0950</t>
  </si>
  <si>
    <t>TPT-138033023-015-0950</t>
  </si>
  <si>
    <t>TPT-138033023-010-0950</t>
  </si>
  <si>
    <t>TPT-138033023-009-0950</t>
  </si>
  <si>
    <t>TPT-138033023-008-0950</t>
  </si>
  <si>
    <t>TPT-138033023-007-0950</t>
  </si>
  <si>
    <t>TPT-138033023-006-0950</t>
  </si>
  <si>
    <t>TPT-138033023-005-0950</t>
  </si>
  <si>
    <t>TPT-138033023-003-0950</t>
  </si>
  <si>
    <t>TPT-138023010-100-0950</t>
  </si>
  <si>
    <t>TPT-138023010-095-0950</t>
  </si>
  <si>
    <t>TPT-138023010-090-0950</t>
  </si>
  <si>
    <t>TPT-138023010-085-0950</t>
  </si>
  <si>
    <t>TPT-138023010-080-0950</t>
  </si>
  <si>
    <t>TPT-138023010-075-0950</t>
  </si>
  <si>
    <t>TPT-138023010-070-0950</t>
  </si>
  <si>
    <t>TPT-138023010-065-0950</t>
  </si>
  <si>
    <t>TPT-138023010-060-0950</t>
  </si>
  <si>
    <t>TPT-138023010-055-0950</t>
  </si>
  <si>
    <t>TPT-138023010-050-0950</t>
  </si>
  <si>
    <t>TPT-138023010-045-0950</t>
  </si>
  <si>
    <t>TPT-138023010-040-0950</t>
  </si>
  <si>
    <t>TPT-138023010-035-0950</t>
  </si>
  <si>
    <t>TPT-138023010-030-0950</t>
  </si>
  <si>
    <t>TPT-138023010-025-0950</t>
  </si>
  <si>
    <t>TPT-138023010-020-0950</t>
  </si>
  <si>
    <t>TPT-138023010-015-0950</t>
  </si>
  <si>
    <t>TPT-138023010-010-0950</t>
  </si>
  <si>
    <t>TPT-138023010-009-0950</t>
  </si>
  <si>
    <t>TPT-138023010-008-0950</t>
  </si>
  <si>
    <t>TPT-138023010-007-0950</t>
  </si>
  <si>
    <t>TPT-138023010-006-0950</t>
  </si>
  <si>
    <t>TPT-138023010-005-0950</t>
  </si>
  <si>
    <t>TPT-138023010-003-0950</t>
  </si>
  <si>
    <t>TPD-138010-100-0950</t>
  </si>
  <si>
    <t>TPD-138010-095-0950</t>
  </si>
  <si>
    <t>TPD-138010-090-0950</t>
  </si>
  <si>
    <t>TPD-138010-085-0950</t>
  </si>
  <si>
    <t>TPD-138010-080-0950</t>
  </si>
  <si>
    <t>TPD-138010-075-0950</t>
  </si>
  <si>
    <t>TPD-138010-070-0950</t>
  </si>
  <si>
    <t>TPD-138010-065-0950</t>
  </si>
  <si>
    <t>TPD-138010-060-0950</t>
  </si>
  <si>
    <t>TPD-138010-055-0950</t>
  </si>
  <si>
    <t>TPD-138010-050-0950</t>
  </si>
  <si>
    <t>TPD-138010-045-0950</t>
  </si>
  <si>
    <t>TPD-138010-040-0950</t>
  </si>
  <si>
    <t>TPD-138010-035-0950</t>
  </si>
  <si>
    <t>TPD-138010-030-0950</t>
  </si>
  <si>
    <t>TPD-138010-025-0950</t>
  </si>
  <si>
    <t>TPD-138010-020-0950</t>
  </si>
  <si>
    <t>TPD-138010-015-0950</t>
  </si>
  <si>
    <t>TPD-138010-010-0950</t>
  </si>
  <si>
    <t>TPD-138010-009-0950</t>
  </si>
  <si>
    <t>TPD-138010-008-0950</t>
  </si>
  <si>
    <t>TPD-138010-007-0950</t>
  </si>
  <si>
    <t>TPD-138010-006-0950</t>
  </si>
  <si>
    <t>TPD-138010-005-0950</t>
  </si>
  <si>
    <t>TPD-138010-003-0950</t>
  </si>
  <si>
    <t>TPD-138023-100-0950</t>
  </si>
  <si>
    <t>TPD-138023-095-0950</t>
  </si>
  <si>
    <t>TPD-138023-090-0950</t>
  </si>
  <si>
    <t>TPD-138023-085-0950</t>
  </si>
  <si>
    <t>TPD-138023-080-0950</t>
  </si>
  <si>
    <t>TPD-138023-075-0950</t>
  </si>
  <si>
    <t>TPD-138023-070-0950</t>
  </si>
  <si>
    <t>TPD-138023-065-0950</t>
  </si>
  <si>
    <t>TPD-138023-060-0950</t>
  </si>
  <si>
    <t>TPD-138023-055-0950</t>
  </si>
  <si>
    <t>TPD-138023-050-0950</t>
  </si>
  <si>
    <t>TPD-138023-045-0950</t>
  </si>
  <si>
    <t>TPD-138023-040-0950</t>
  </si>
  <si>
    <t>TPD-138023-035-0950</t>
  </si>
  <si>
    <t>TPD-138023-030-0950</t>
  </si>
  <si>
    <t>TPD-138023-025-0950</t>
  </si>
  <si>
    <t>TPD-138023-020-0950</t>
  </si>
  <si>
    <t>TPD-138023-015-0950</t>
  </si>
  <si>
    <t>TPD-138023-010-0950</t>
  </si>
  <si>
    <t>TPD-138023-009-0950</t>
  </si>
  <si>
    <t>TPD-138023-008-0950</t>
  </si>
  <si>
    <t>TPD-138023-007-0950</t>
  </si>
  <si>
    <t>TPD-138023-006-0950</t>
  </si>
  <si>
    <t>TPD-138023-005-0950</t>
  </si>
  <si>
    <t>TPD-138023-003-0950</t>
  </si>
  <si>
    <t>TPT-138060023-100-1050</t>
  </si>
  <si>
    <t>TPT-138060023-095-1050</t>
  </si>
  <si>
    <t>TPT-138060023-090-1050</t>
  </si>
  <si>
    <t>TPT-138060023-085-1050</t>
  </si>
  <si>
    <t>TPT-138060023-080-1050</t>
  </si>
  <si>
    <t>TPT-138060023-075-1050</t>
  </si>
  <si>
    <t>TPT-138060023-070-1050</t>
  </si>
  <si>
    <t>TPT-138060023-065-1050</t>
  </si>
  <si>
    <t>TPT-138060023-060-1050</t>
  </si>
  <si>
    <t>TPT-138060023-055-1050</t>
  </si>
  <si>
    <t>TPT-138060023-050-1050</t>
  </si>
  <si>
    <t>TPT-138060023-045-1050</t>
  </si>
  <si>
    <t>TPT-138060023-040-1050</t>
  </si>
  <si>
    <t>TPT-138060023-035-1050</t>
  </si>
  <si>
    <t>TPT-138060023-030-1050</t>
  </si>
  <si>
    <t>TPT-138060023-025-1050</t>
  </si>
  <si>
    <t>TPT-138060023-020-1050</t>
  </si>
  <si>
    <t>TPT-138060023-015-1050</t>
  </si>
  <si>
    <t>TPT-138060023-010-1050</t>
  </si>
  <si>
    <t>TPT-138060023-009-1050</t>
  </si>
  <si>
    <t>TPT-138060023-008-1050</t>
  </si>
  <si>
    <t>TPT-138060023-007-1050</t>
  </si>
  <si>
    <t>TPT-138060023-006-1050</t>
  </si>
  <si>
    <t>TPT-138060023-005-1050</t>
  </si>
  <si>
    <t>TPT-138060023-003-1050</t>
  </si>
  <si>
    <t>TPT-138060010-100-1050</t>
  </si>
  <si>
    <t>TPT-138060010-095-1050</t>
  </si>
  <si>
    <t>TPT-138060010-090-1050</t>
  </si>
  <si>
    <t>TPT-138060010-085-1050</t>
  </si>
  <si>
    <t>TPT-138060010-080-1050</t>
  </si>
  <si>
    <t>TPT-138060010-075-1050</t>
  </si>
  <si>
    <t>TPT-138060010-070-1050</t>
  </si>
  <si>
    <t>TPT-138060010-065-1050</t>
  </si>
  <si>
    <t>TPT-138060010-060-1050</t>
  </si>
  <si>
    <t>TPT-138060010-055-1050</t>
  </si>
  <si>
    <t>TPT-138060010-050-1050</t>
  </si>
  <si>
    <t>TPT-138060010-045-1050</t>
  </si>
  <si>
    <t>TPT-138060010-040-1050</t>
  </si>
  <si>
    <t>TPT-138060010-035-1050</t>
  </si>
  <si>
    <t>TPT-138060010-030-1050</t>
  </si>
  <si>
    <t>TPT-138060010-025-1050</t>
  </si>
  <si>
    <t>TPT-138060010-020-1050</t>
  </si>
  <si>
    <t>TPT-138060010-015-1050</t>
  </si>
  <si>
    <t>TPT-138060010-010-1050</t>
  </si>
  <si>
    <t>TPT-138060010-009-1050</t>
  </si>
  <si>
    <t>TPT-138060010-008-1050</t>
  </si>
  <si>
    <t>TPT-138060010-007-1050</t>
  </si>
  <si>
    <t>TPT-138060010-006-1050</t>
  </si>
  <si>
    <t>TPT-138060010-005-1050</t>
  </si>
  <si>
    <t>TPT-138060010-003-1050</t>
  </si>
  <si>
    <t>TPT-138033010-100-1050</t>
  </si>
  <si>
    <t>TPT-138033010-095-1050</t>
  </si>
  <si>
    <t>TPT-138033010-090-1050</t>
  </si>
  <si>
    <t>TPT-138033010-085-1050</t>
  </si>
  <si>
    <t>TPT-138033010-080-1050</t>
  </si>
  <si>
    <t>TPT-138033010-075-1050</t>
  </si>
  <si>
    <t>TPT-138033010-070-1050</t>
  </si>
  <si>
    <t>TPT-138033010-065-1050</t>
  </si>
  <si>
    <t>TPT-138033010-060-1050</t>
  </si>
  <si>
    <t>TPT-138033010-055-1050</t>
  </si>
  <si>
    <t>TPT-138033010-050-1050</t>
  </si>
  <si>
    <t>TPT-138033010-045-1050</t>
  </si>
  <si>
    <t>TPT-138033010-040-1050</t>
  </si>
  <si>
    <t>TPT-138033010-035-1050</t>
  </si>
  <si>
    <t>TPT-138033010-030-1050</t>
  </si>
  <si>
    <t>TPT-138033010-025-1050</t>
  </si>
  <si>
    <t>TPT-138033010-020-1050</t>
  </si>
  <si>
    <t>TPT-138033010-015-1050</t>
  </si>
  <si>
    <t>TPT-138033010-010-1050</t>
  </si>
  <si>
    <t>TPT-138033010-009-1050</t>
  </si>
  <si>
    <t>TPT-138033010-008-1050</t>
  </si>
  <si>
    <t>TPT-138033010-007-1050</t>
  </si>
  <si>
    <t>TPT-138033010-006-1050</t>
  </si>
  <si>
    <t>TPT-138033010-005-1050</t>
  </si>
  <si>
    <t>TPT-138033010-003-1050</t>
  </si>
  <si>
    <t>TPT-138033023-100-1050</t>
  </si>
  <si>
    <t>TPT-138033023-095-1050</t>
  </si>
  <si>
    <t>TPT-138033023-090-1050</t>
  </si>
  <si>
    <t>TPT-138033023-085-1050</t>
  </si>
  <si>
    <t>TPT-138033023-080-1050</t>
  </si>
  <si>
    <t>TPT-138033023-075-1050</t>
  </si>
  <si>
    <t>TPT-138033023-070-1050</t>
  </si>
  <si>
    <t>TPT-138033023-065-1050</t>
  </si>
  <si>
    <t>TPT-138033023-060-1050</t>
  </si>
  <si>
    <t>TPT-138033023-055-1050</t>
  </si>
  <si>
    <t>TPT-138033023-050-1050</t>
  </si>
  <si>
    <t>TPT-138033023-045-1050</t>
  </si>
  <si>
    <t>TPT-138033023-040-1050</t>
  </si>
  <si>
    <t>TPT-138033023-035-1050</t>
  </si>
  <si>
    <t>TPT-138033023-030-1050</t>
  </si>
  <si>
    <t>TPT-138033023-025-1050</t>
  </si>
  <si>
    <t>TPT-138033023-020-1050</t>
  </si>
  <si>
    <t>TPT-138033023-015-1050</t>
  </si>
  <si>
    <t>TPT-138033023-010-1050</t>
  </si>
  <si>
    <t>TPT-138033023-009-1050</t>
  </si>
  <si>
    <t>TPT-138033023-008-1050</t>
  </si>
  <si>
    <t>TPT-138033023-007-1050</t>
  </si>
  <si>
    <t>TPT-138033023-006-1050</t>
  </si>
  <si>
    <t>TPT-138033023-005-1050</t>
  </si>
  <si>
    <t>TPT-138033023-003-1050</t>
  </si>
  <si>
    <t>TPT-138023010-100-1050</t>
  </si>
  <si>
    <t>TPT-138023010-095-1050</t>
  </si>
  <si>
    <t>TPT-138023010-090-1050</t>
  </si>
  <si>
    <t>TPT-138023010-085-1050</t>
  </si>
  <si>
    <t>TPT-138023010-080-1050</t>
  </si>
  <si>
    <t>TPT-138023010-075-1050</t>
  </si>
  <si>
    <t>TPT-138023010-070-1050</t>
  </si>
  <si>
    <t>TPT-138023010-065-1050</t>
  </si>
  <si>
    <t>TPT-138023010-060-1050</t>
  </si>
  <si>
    <t>TPT-138023010-055-1050</t>
  </si>
  <si>
    <t>TPT-138023010-050-1050</t>
  </si>
  <si>
    <t>TPT-138023010-045-1050</t>
  </si>
  <si>
    <t>TPT-138023010-040-1050</t>
  </si>
  <si>
    <t>TPT-138023010-035-1050</t>
  </si>
  <si>
    <t>TPT-138023010-030-1050</t>
  </si>
  <si>
    <t>TPT-138023010-025-1050</t>
  </si>
  <si>
    <t>TPT-138023010-020-1050</t>
  </si>
  <si>
    <t>TPT-138023010-015-1050</t>
  </si>
  <si>
    <t>TPT-138023010-010-1050</t>
  </si>
  <si>
    <t>TPT-138023010-009-1050</t>
  </si>
  <si>
    <t>TPT-138023010-008-1050</t>
  </si>
  <si>
    <t>TPT-138023010-007-1050</t>
  </si>
  <si>
    <t>TPT-138023010-006-1050</t>
  </si>
  <si>
    <t>TPT-138023010-005-1050</t>
  </si>
  <si>
    <t>TPT-138023010-003-1050</t>
  </si>
  <si>
    <t>TPD-138010-100-1050</t>
  </si>
  <si>
    <t>TPD-138010-095-1050</t>
  </si>
  <si>
    <t>TPD-138010-090-1050</t>
  </si>
  <si>
    <t>TPD-138010-085-1050</t>
  </si>
  <si>
    <t>TPD-138010-080-1050</t>
  </si>
  <si>
    <t>TPD-138010-075-1050</t>
  </si>
  <si>
    <t>TPD-138010-070-1050</t>
  </si>
  <si>
    <t>TPD-138010-065-1050</t>
  </si>
  <si>
    <t>TPD-138010-060-1050</t>
  </si>
  <si>
    <t>TPD-138010-055-1050</t>
  </si>
  <si>
    <t>TPD-138010-050-1050</t>
  </si>
  <si>
    <t>TPD-138010-045-1050</t>
  </si>
  <si>
    <t>TPD-138010-040-1050</t>
  </si>
  <si>
    <t>TPD-138010-035-1050</t>
  </si>
  <si>
    <t>TPD-138010-030-1050</t>
  </si>
  <si>
    <t>TPD-138010-025-1050</t>
  </si>
  <si>
    <t>TPD-138010-020-1050</t>
  </si>
  <si>
    <t>TPD-138010-015-1050</t>
  </si>
  <si>
    <t>TPD-138010-010-1050</t>
  </si>
  <si>
    <t>TPD-138010-009-1050</t>
  </si>
  <si>
    <t>TPD-138010-008-1050</t>
  </si>
  <si>
    <t>TPD-138010-007-1050</t>
  </si>
  <si>
    <t>TPD-138010-006-1050</t>
  </si>
  <si>
    <t>TPD-138010-005-1050</t>
  </si>
  <si>
    <t>TPD-138010-003-1050</t>
  </si>
  <si>
    <t>TPD-138023-100-1050</t>
  </si>
  <si>
    <t>TPD-138023-095-1050</t>
  </si>
  <si>
    <t>TPD-138023-090-1050</t>
  </si>
  <si>
    <t>TPD-138023-085-1050</t>
  </si>
  <si>
    <t>TPD-138023-080-1050</t>
  </si>
  <si>
    <t>TPD-138023-075-1050</t>
  </si>
  <si>
    <t>TPD-138023-070-1050</t>
  </si>
  <si>
    <t>TPD-138023-065-1050</t>
  </si>
  <si>
    <t>TPD-138023-060-1050</t>
  </si>
  <si>
    <t>TPD-138023-055-1050</t>
  </si>
  <si>
    <t>TPD-138023-050-1050</t>
  </si>
  <si>
    <t>TPD-138023-045-1050</t>
  </si>
  <si>
    <t>TPD-138023-040-1050</t>
  </si>
  <si>
    <t>TPD-138023-035-1050</t>
  </si>
  <si>
    <t>TPD-138023-030-1050</t>
  </si>
  <si>
    <t>TPD-138023-025-1050</t>
  </si>
  <si>
    <t>TPD-138023-020-1050</t>
  </si>
  <si>
    <t>TPD-138023-015-1050</t>
  </si>
  <si>
    <t>TPD-138023-010-1050</t>
  </si>
  <si>
    <t>TPD-138023-009-1050</t>
  </si>
  <si>
    <t>TPD-138023-008-1050</t>
  </si>
  <si>
    <t>TPD-138023-007-1050</t>
  </si>
  <si>
    <t>TPD-138023-006-1050</t>
  </si>
  <si>
    <t>TPD-138023-005-1050</t>
  </si>
  <si>
    <t>TPD-138023-003-1050</t>
  </si>
  <si>
    <t>TPT-060033010-050-0325</t>
  </si>
  <si>
    <t>TPT-060033010-045-0325</t>
  </si>
  <si>
    <t>TPT-060033010-040-0325</t>
  </si>
  <si>
    <t>TPT-060033010-035-0325</t>
  </si>
  <si>
    <t>TPT-060033010-030-0325</t>
  </si>
  <si>
    <t>TPT-060033010-025-0325</t>
  </si>
  <si>
    <t>TPT-060033010-020-0325</t>
  </si>
  <si>
    <t>TPT-060033010-015-0325</t>
  </si>
  <si>
    <t>TPT-060033010-010-0325</t>
  </si>
  <si>
    <t>TPT-060033010-009-0325</t>
  </si>
  <si>
    <t>TPT-060033010-008-0325</t>
  </si>
  <si>
    <t>TPT-060033010-007-0325</t>
  </si>
  <si>
    <t>TPT-060033010-006-0325</t>
  </si>
  <si>
    <t>TPT-060033010-005-0325</t>
  </si>
  <si>
    <t>TPT-060033010-004-0325</t>
  </si>
  <si>
    <t>TPT-060033010-003-0325</t>
  </si>
  <si>
    <t>TPT-060033010-002-0325</t>
  </si>
  <si>
    <t>TPT-060033023-050-0325</t>
  </si>
  <si>
    <t>TPT-060033023-045-0325</t>
  </si>
  <si>
    <t>TPT-060033023-040-0325</t>
  </si>
  <si>
    <t>TPT-060033023-035-0325</t>
  </si>
  <si>
    <t>TPT-060033023-030-0325</t>
  </si>
  <si>
    <t>TPT-060033023-025-0325</t>
  </si>
  <si>
    <t>TPT-060033023-020-0325</t>
  </si>
  <si>
    <t>TPT-060033023-015-0325</t>
  </si>
  <si>
    <t>TPT-060033023-010-0325</t>
  </si>
  <si>
    <t>TPT-060033023-009-0325</t>
  </si>
  <si>
    <t>TPT-060033023-008-0325</t>
  </si>
  <si>
    <t>TPT-060033023-007-0325</t>
  </si>
  <si>
    <t>TPT-060033023-006-0325</t>
  </si>
  <si>
    <t>TPT-060033023-005-0325</t>
  </si>
  <si>
    <t>TPT-060033023-004-0325</t>
  </si>
  <si>
    <t>TPT-060033023-003-0325</t>
  </si>
  <si>
    <t>TPT-060033023-002-0325</t>
  </si>
  <si>
    <t>TPT-060023010-050-0325</t>
  </si>
  <si>
    <t>TPT-060023010-045-0325</t>
  </si>
  <si>
    <t>TPT-060023010-040-0325</t>
  </si>
  <si>
    <t>TPT-060023010-035-0325</t>
  </si>
  <si>
    <t>TPT-060023010-030-0325</t>
  </si>
  <si>
    <t>TPT-060023010-025-0325</t>
  </si>
  <si>
    <t>TPT-060023010-020-0325</t>
  </si>
  <si>
    <t>TPT-060023010-015-0325</t>
  </si>
  <si>
    <t>TPT-060023010-010-0325</t>
  </si>
  <si>
    <t>TPT-060023010-009-0325</t>
  </si>
  <si>
    <t>TPT-060023010-008-0325</t>
  </si>
  <si>
    <t>TPT-060023010-007-0325</t>
  </si>
  <si>
    <t>TPT-060023010-006-0325</t>
  </si>
  <si>
    <t>TPT-060023010-005-0325</t>
  </si>
  <si>
    <t>TPT-060023010-004-0325</t>
  </si>
  <si>
    <t>TPT-060023010-003-0325</t>
  </si>
  <si>
    <t>TPT-060023010-002-0325</t>
  </si>
  <si>
    <t>TPD-060010-050-0325</t>
  </si>
  <si>
    <t>TPD-060010-045-0325</t>
  </si>
  <si>
    <t>TPD-060010-040-0325</t>
  </si>
  <si>
    <t>TPD-060010-035-0325</t>
  </si>
  <si>
    <t>TPD-060010-030-0325</t>
  </si>
  <si>
    <t>TPD-060010-025-0325</t>
  </si>
  <si>
    <t>TPD-060010-020-0325</t>
  </si>
  <si>
    <t>TPD-060010-015-0325</t>
  </si>
  <si>
    <t>TPD-060010-010-0325</t>
  </si>
  <si>
    <t>TPD-060010-009-0325</t>
  </si>
  <si>
    <t>TPD-060010-008-0325</t>
  </si>
  <si>
    <t>TPD-060010-007-0325</t>
  </si>
  <si>
    <t>TPD-060010-006-0325</t>
  </si>
  <si>
    <t>TPD-060010-005-0325</t>
  </si>
  <si>
    <t>TPD-060010-004-0325</t>
  </si>
  <si>
    <t>TPD-060010-003-0325</t>
  </si>
  <si>
    <t>TPD-060010-002-0325</t>
  </si>
  <si>
    <t>TPD-060023-050-0325</t>
  </si>
  <si>
    <t>TPD-060023-045-0325</t>
  </si>
  <si>
    <t>TPD-060023-040-0325</t>
  </si>
  <si>
    <t>TPD-060023-035-0325</t>
  </si>
  <si>
    <t>TPD-060023-030-0325</t>
  </si>
  <si>
    <t>TPD-060023-025-0325</t>
  </si>
  <si>
    <t>TPD-060023-020-0325</t>
  </si>
  <si>
    <t>Seccionador de barra, 138 kV, 950 KVp (BIL), 2000 A, incluye estructura soporte</t>
  </si>
  <si>
    <t>SBC138ES1050</t>
  </si>
  <si>
    <t>Seccionador de barra, 138 kV, 1050 KVp (BIL), 2000 A, incluye estructura soporte</t>
  </si>
  <si>
    <t>SBC060ES0325</t>
  </si>
  <si>
    <t>Seccionador de barra, 60 kV, 325 KVp (BIL), 1250 A, incluye estructura soporte</t>
  </si>
  <si>
    <t>SBC060ES0450</t>
  </si>
  <si>
    <t>Seccionador de barra, 60 kV, 450 KVp (BIL), 1250 A, incluye estructura soporte</t>
  </si>
  <si>
    <t>SBC060ES0550</t>
  </si>
  <si>
    <t>Seccionador de barra, 60 kV, 550 KVp (BIL), 1250 A, incluye estructura soporte</t>
  </si>
  <si>
    <t>SBC060IN0325</t>
  </si>
  <si>
    <t>Seccionador de barra, 60 kV, 325 KVp (BIL), 1250 A, instalado al interior</t>
  </si>
  <si>
    <t>SBC060IN0450</t>
  </si>
  <si>
    <t>Seccionador de barra, 60 kV, 450 KVp (BIL), 1250 A, instalado al interior</t>
  </si>
  <si>
    <t>SBC060IN0550</t>
  </si>
  <si>
    <t>Seccionador de barra, 60 kV, 550 KVp (BIL), 1250 A, instalado al interior</t>
  </si>
  <si>
    <t>SBC033ES0170</t>
  </si>
  <si>
    <t>Seccionador de barra, 33 kV, 170 KVp (BIL), 1250 A, incluye estructura soporte</t>
  </si>
  <si>
    <t>SBC033ES0250</t>
  </si>
  <si>
    <t>Seccionador de barra, 33 kV, 250 KVp (BIL), 1250 A, incluye estructura soporte</t>
  </si>
  <si>
    <t>SBC033ES0325</t>
  </si>
  <si>
    <t>Seccionador de barra, 33 kV, 325 KVp (BIL), 1250 A, incluye estructura soporte</t>
  </si>
  <si>
    <t>SBC033IN0170</t>
  </si>
  <si>
    <t>Seccionador de barra, 33 kV, 170 KVp (BIL), 1250 A, al interior</t>
  </si>
  <si>
    <t>SBC033IN0250</t>
  </si>
  <si>
    <t>Seccionador de barra, 33 kV, 250 KVp (BIL), 1250 A, al interior</t>
  </si>
  <si>
    <t>SBC033IN0325</t>
  </si>
  <si>
    <t>Seccionador de barra, 33 kV, 325 KVp (BIL), 1250 A, al interior</t>
  </si>
  <si>
    <t>SBC033VI0170</t>
  </si>
  <si>
    <t>Seccionador de barra, 33 kV, 170 KVp (BIL), 1250 A, para instalar sobre viga</t>
  </si>
  <si>
    <t>SBC033VI0250</t>
  </si>
  <si>
    <t>Seccionador de barra, 33 kV, 250 KVp (BIL), 1250 A, para instalar sobre viga</t>
  </si>
  <si>
    <t>SBC033VI0325</t>
  </si>
  <si>
    <t>Seccionador de barra, 33 kV, 325 KVp (BIL), 1250 A, para instalar sobre viga</t>
  </si>
  <si>
    <t>SBC023ES0125</t>
  </si>
  <si>
    <t>Seccionador de barra, 22,9 kV, 125 KVp (BIL), 630 A, incluye estructura soporte</t>
  </si>
  <si>
    <t>SBC023ES0170</t>
  </si>
  <si>
    <t>Seccionador de barra, 22,9 kV, 170 KVp (BIL), 630 A, incluye estructura soporte</t>
  </si>
  <si>
    <t>SBC023ES0250</t>
  </si>
  <si>
    <t>Seccionador de barra, 22,9 kV, 250 KVp (BIL), 630 A, incluye estructura soporte</t>
  </si>
  <si>
    <t>SBC023VI0125</t>
  </si>
  <si>
    <t>Seccionador de barra, 22,9 kV, 125 KVp (BIL), 630 A, para instalar sobre viga</t>
  </si>
  <si>
    <t>SBC023VI0170</t>
  </si>
  <si>
    <t>Seccionador de barra, 22,9 kV, 170 KVp (BIL), 630 A, para instalar sobre viga</t>
  </si>
  <si>
    <t>SBC023VI0250</t>
  </si>
  <si>
    <t>Seccionador de barra, 22,9 kV, 250 KVp (BIL), 630 A, para instalar sobre viga</t>
  </si>
  <si>
    <t>SBC010VI0075</t>
  </si>
  <si>
    <t>Seccionador de barra, 10 kV, 75 KVp (BIL), 630 A, para instalar sobre viga</t>
  </si>
  <si>
    <t>SBC010VI0095</t>
  </si>
  <si>
    <t>Seccionador de barra, 10 kV, 95 KVp (BIL), 630 A, para instalar sobre viga</t>
  </si>
  <si>
    <t>SBC010VI0125</t>
  </si>
  <si>
    <t>Seccionador de barra, 10 kV, 125 KVp (BIL), 630 A, para instalar sobre viga</t>
  </si>
  <si>
    <t>TRANSFORMADOR DE CORRIENTE</t>
  </si>
  <si>
    <t>TCC220ES1050</t>
  </si>
  <si>
    <t>TCC220ES1300</t>
  </si>
  <si>
    <t>Transformador de corriente, 220 kV, 1300 KVp (BIL), 1600-2000/1/1/1A, 2x30 VA - 5P20, 30 VA - Cl 0,2, incluye estructura soporte</t>
  </si>
  <si>
    <t>TCC220ES1425</t>
  </si>
  <si>
    <t>Transformador de corriente, 220 kV, 1425 KVp (BIL), 1600-2000/1/1/1A, 2x30 VA - 5P20, 30 VA - Cl 0,2, incluye estructura soporte</t>
  </si>
  <si>
    <t>TCC220ES1550</t>
  </si>
  <si>
    <t>Transformador de corriente, 220 kV, 1550 KVp (BIL), 1600-2000/1/1/1A, 2x30 VA - 5P20, 30 VA - Cl 0,2, incluye estructura soporte</t>
  </si>
  <si>
    <t>TCC138ES0650</t>
  </si>
  <si>
    <t>Transformador de corriente, 138 kV, 650 KVp (BIL), 1600-2000/1/1/1A, 2x30 VA - 5P20, 30 VA - Cl 0,2, incluye estructura soporte</t>
  </si>
  <si>
    <t>TCC138ES0850</t>
  </si>
  <si>
    <t>Transformador de corriente, 138 kV, 850 KVp (BIL), 1600-2000/1/1/1A, 2x30 VA - 5P20, 30 VA - Cl 0,2, incluye estructura soporte</t>
  </si>
  <si>
    <t>TCC138ES0950</t>
  </si>
  <si>
    <t>Transformador de corriente, 138 kV, 950 KVp (BIL), 1600-2000/1/1/1A, 2x30 VA - 5P20, 30 VA - Cl 0,2, incluye estructura soporte</t>
  </si>
  <si>
    <t>TCC138ES1050</t>
  </si>
  <si>
    <t>Transformador de corriente, 138 kV, 1050 KVp (BIL), 1600-2000/1/1/1A, 2x30 VA - 5P20, 30 VA - Cl 0,2, incluye estructura soporte</t>
  </si>
  <si>
    <t>TCC060ES0325</t>
  </si>
  <si>
    <t>Transformador de corriente, 60 kV, 325 KVp (BIL), 600-1200/1/1/1A, 2x30 VA - 5P20, 30 VA - Cl 0,5, incluye estructura soporte</t>
  </si>
  <si>
    <t>TCC060ES0450</t>
  </si>
  <si>
    <t>Transformador de corriente, 60 kV, 450 KVp (BIL), 600-1200/1/1/1A, 2x30 VA - 5P20, 30 VA - Cl 0,5, incluye estructura soporte</t>
  </si>
  <si>
    <t>TCC060ES0550</t>
  </si>
  <si>
    <t>Transformador de corriente, 60 kV, 550 KVp (BIL), 600-1200/1/1/1A, 2x30 VA - 5P20, 30 VA - Cl 0,5, incluye estructura soporte</t>
  </si>
  <si>
    <t>TCC060IN0325</t>
  </si>
  <si>
    <t>Transformador de corriente, 60 kV, 325 KVp (BIL), 600-1200/1/1/1A, 2x30 VA - 5P20, 30 VA - Cl 0,5, instalado al interior</t>
  </si>
  <si>
    <t>TCC060IN0450</t>
  </si>
  <si>
    <t>Transformador de corriente, 60 kV, 450 KVp (BIL), 600-1200/1/1/1A, 2x30 VA - 5P20, 30 VA - Cl 0,5, instalado al interior</t>
  </si>
  <si>
    <t>TCC060IN0550</t>
  </si>
  <si>
    <t>Transformador de corriente, 60 kV, 550 KVp (BIL), 600-1200/1/1/1A, 2x30 VA - 5P20, 30 VA - Cl 0,5, instalado al interior</t>
  </si>
  <si>
    <t>TCC033ES0170</t>
  </si>
  <si>
    <t>Transformador de corriente, 33 kV, 170 KVp (BIL), 600-1200/1/1/1A, 2x30 VA - 5P10, 30 VA - Cl 0,5, incluye estructura soporte</t>
  </si>
  <si>
    <t>TCC033ES0250</t>
  </si>
  <si>
    <t>Transformador de corriente, 33 kV, 250 KVp (BIL), 600-1200/1/1/1A, 2x30 VA - 5P10, 30 VA - Cl 0,5, incluye estructura soporte</t>
  </si>
  <si>
    <t>TCC033ES0325</t>
  </si>
  <si>
    <t>Transformador de corriente, 33 kV, 325 KVp (BIL), 600-1200/1/1/1A, 2x30 VA - 5P10, 30 VA - Cl 0,5, incluye estructura soporte</t>
  </si>
  <si>
    <t>TCC033IN0170</t>
  </si>
  <si>
    <t>Transformador de corriente, 33 kV, 170 KVp (BIL), 600-1200/1/1/1A, 2x30 VA - 5P10, 30 VA - Cl 0,5, al interior</t>
  </si>
  <si>
    <t>TCC033IN0250</t>
  </si>
  <si>
    <t>Transformador de corriente, 33 kV, 250 KVp (BIL), 600-1200/1/1/1A, 2x30 VA - 5P10, 30 VA - Cl 0,5, al interior</t>
  </si>
  <si>
    <t>TCC033IN0325</t>
  </si>
  <si>
    <t>Transformador de corriente, 33 kV, 325 KVp (BIL), 600-1200/1/1/1A, 2x30 VA - 5P10, 30 VA - Cl 0,5, al interior</t>
  </si>
  <si>
    <t>TCC033VI0170</t>
  </si>
  <si>
    <t>Transformador de corriente, 33 kV, 170 KVp (BIL), 600-1200/1/1/1A, 2x30 VA - 5P10, 30 VA - Cl 0,5</t>
  </si>
  <si>
    <t>TCC033VI0250</t>
  </si>
  <si>
    <t>Transformador de corriente, 33 kV, 250 KVp (BIL), 600-1200/1/1/1A, 2x30 VA - 5P10, 30 VA - Cl 0,5</t>
  </si>
  <si>
    <t>TCC033VI0325</t>
  </si>
  <si>
    <t>Transformador de corriente, 33 kV, 325 KVp (BIL), 600-1200/1/1/1A, 2x30 VA - 5P10, 30 VA - Cl 0,5</t>
  </si>
  <si>
    <t>TCC023VS0125</t>
  </si>
  <si>
    <t>Transformador de corriente, 22,9 kV, 125 KVp (BIL), 300-600/1/1A, 30 VA - 5P10, 30 VA - Cl 0,5, para instalar en viga y/o soportes</t>
  </si>
  <si>
    <t>TCC023VS0170</t>
  </si>
  <si>
    <t>Transformador de corriente, 22,9 kV, 170 KVp (BIL), 300-600/1/1A, 30 VA - 5P10, 30 VA - Cl 0,5, para instalar en viga y/o soportes</t>
  </si>
  <si>
    <t>TCC023VS0250</t>
  </si>
  <si>
    <t>Transformador de corriente, 22,9 kV, 250 KVp (BIL), 300-600/1/1A, 30 VA - 5P10, 30 VA - Cl 0,5, para instalar en viga y/o soportes</t>
  </si>
  <si>
    <t>TCC010VI0075</t>
  </si>
  <si>
    <t>Transformador de corriente, 10 kV, 75 KVp (BIL), 300-600/1/1A, 30 VA - 5P10, 30 VA - Cl 0,5, para instalar en viga</t>
  </si>
  <si>
    <t>TCC010VI0095</t>
  </si>
  <si>
    <t>Transformador de corriente, 10 kV, 95 KVp (BIL), 300-600/1/1A, 30 VA - 5P10, 30 VA - Cl 0,5, para instalar en viga</t>
  </si>
  <si>
    <t>TCC010VI0125</t>
  </si>
  <si>
    <t>Transformador de corriente, 10 kV, 125 KVp (BIL), 300-600/1/1A, 30 VA - 5P10, 30 VA - Cl 0,5, para instalar en viga</t>
  </si>
  <si>
    <t>TVC220ES1050</t>
  </si>
  <si>
    <t>TVC220ES1300</t>
  </si>
  <si>
    <t>Transformador de tensión capacitivo, 220 kV, 1300 KVp (BIL), 220/V3 / 0,1/V3 0,1/V3 kV, 30 VA - 3P, 30 VA - Cl 0,2, incluye estructura soporte</t>
  </si>
  <si>
    <t>TVC220ES1425</t>
  </si>
  <si>
    <t>Transformador de tensión capacitivo, 220 kV, 1425 KVp (BIL), 220/V3 / 0,1/V3 0,1/V3 kV, 30 VA - 3P, 30 VA - Cl 0,2, incluye estructura soporte</t>
  </si>
  <si>
    <t>TVC220ES1550</t>
  </si>
  <si>
    <t>Transformador de tensión capacitivo, 220 kV, 1550 KVp (BIL), 220/V3 / 0,1/V3 0,1/V3 kV, 30 VA - 3P, 30 VA - Cl 0,2, incluye estructura soporte</t>
  </si>
  <si>
    <t>TVC138ES0650</t>
  </si>
  <si>
    <t>Transformador de tensión capacitivo, 138 kV, 650 KVp (BIL), 138/V3 / 0,1/V3 0,1/V3 kV, 30 VA - 3P, 30 VA - Cl 0,2, incluye estructura soporte</t>
  </si>
  <si>
    <t>TVC138ES0850</t>
  </si>
  <si>
    <t>Transformador de tensión capacitivo, 138 kV, 850 KVp (BIL), 138/V3 / 0,1/V3 0,1/V3 kV, 30 VA - 3P, 30 VA - Cl 0,2, incluye estructura soporte</t>
  </si>
  <si>
    <t>TVC138ES0950</t>
  </si>
  <si>
    <t>Transformador de tensión capacitivo, 138 kV, 950 KVp (BIL), 138/V3 / 0,1/V3 0,1/V3 kV, 30 VA - 3P, 30 VA - Cl 0,2, incluye estructura soporte</t>
  </si>
  <si>
    <t>TVC138ES1050</t>
  </si>
  <si>
    <t>Transformador de tensión capacitivo, 138 kV, 1050 KVp (BIL), 138/V3 / 0,1/V3 0,1/V3 kV, 30 VA - 3P, 30 VA - Cl 0,2, incluye estructura soporte</t>
  </si>
  <si>
    <t>TVC060ES0325</t>
  </si>
  <si>
    <t>Transformador de tensión capacitivo, 60 kV, 325 KVp (BIL), 60/V3 / 0,1/V3 0,1/V3 kV, 30 VA - 3P, 30 VA - Cl 0,5, incluye estructura soporte</t>
  </si>
  <si>
    <t>TVC060ES0450</t>
  </si>
  <si>
    <t>Transformador de tensión capacitivo, 60 kV, 450 KVp (BIL), 60/V3 / 0,1/V3 0,1/V3 kV, 30 VA - 3P, 30 VA - Cl 0,5, incluye estructura soporte</t>
  </si>
  <si>
    <t>TVC060ES0550</t>
  </si>
  <si>
    <t>Transformador de tensión capacitivo, 60 kV, 550 KVp (BIL), 60/V3 / 0,1/V3 0,1/V3 kV, 30 VA - 3P, 30 VA - Cl 0,5, incluye estructura soporte</t>
  </si>
  <si>
    <t>TVC060IN0325</t>
  </si>
  <si>
    <t>Transformador de tensión capacitivo, 60 kV, 325 KVp (BIL), 60/V3 / 0,1/V3 0,1/V3 kV, 30 VA - 3P, 30 VA - Cl 0,5, instalado al interior</t>
  </si>
  <si>
    <t>TVC060IN0450</t>
  </si>
  <si>
    <t>Transformador de tensión capacitivo, 60 kV, 450 KVp (BIL), 60/V3 / 0,1/V3 0,1/V3 kV, 30 VA - 3P, 30 VA - Cl 0,5, instalado al interior</t>
  </si>
  <si>
    <t>TVC060IN0550</t>
  </si>
  <si>
    <t>Transformador de tensión capacitivo, 60 kV, 550 KVp (BIL), 60/V3 / 0,1/V3 0,1/V3 kV, 30 VA - 3P, 30 VA - Cl 0,5, instalado al interior</t>
  </si>
  <si>
    <t>TVC033ES0170</t>
  </si>
  <si>
    <t>Transformador de tensión , 33 kV, 170 KVp (BIL), 33/V3 / 0,1/V3 0,1/V3 kV, 30 VA - 3P, 30 VA - Cl 0,5, incluye estructura soporte</t>
  </si>
  <si>
    <t>TVC033ES0250</t>
  </si>
  <si>
    <t>Transformador de tensión , 33 kV, 250 KVp (BIL), 33/V3 / 0,1/V3 0,1/V3 kV, 30 VA - 3P, 30 VA - Cl 0,5, incluye estructura soporte</t>
  </si>
  <si>
    <t>TVC033ES0325</t>
  </si>
  <si>
    <t>Transformador de tensión , 33 kV, 325 KVp (BIL), 33/V3 / 0,1/V3 0,1/V3 kV, 30 VA - 3P, 30 VA - Cl 0,5, incluye estructura soporte</t>
  </si>
  <si>
    <t>TVC033IN0170</t>
  </si>
  <si>
    <t>Transformador de tensión , 33 kV, 170 KVp (BIL), 33/V3 / 0,1/V3 0,1/V3 kV, 30 VA - 3P, 30 VA - Cl 0,5, al interior</t>
  </si>
  <si>
    <t>TVC033IN0250</t>
  </si>
  <si>
    <t>Transformador de tensión , 33 kV, 250 KVp (BIL), 33/V3 / 0,1/V3 0,1/V3 kV, 30 VA - 3P, 30 VA - Cl 0,5, al interior</t>
  </si>
  <si>
    <t>TVC033IN0325</t>
  </si>
  <si>
    <t>Transformador de tensión , 33 kV, 325 KVp (BIL), 33/V3 / 0,1/V3 0,1/V3 kV, 30 VA - 3P, 30 VA - Cl 0,5, al interior</t>
  </si>
  <si>
    <t>TVC033VI0170</t>
  </si>
  <si>
    <t>Transformador de tensión , 33 kV, 170 KVp (BIL), 33/V3 / 0,1/V3 0,1/V3 kV, 30 VA - 3P, 30 VA - Cl 0,5</t>
  </si>
  <si>
    <t>TVC033VS0250</t>
  </si>
  <si>
    <t>Transformador de tensión , 33 kV, 250 KVp (BIL), 33/V3 / 0,1/V3 0,1/V3 kV, 30 VA - 3P, 30 VA - Cl 0,5, para instalar en viga y/o soporte</t>
  </si>
  <si>
    <t>TVC033VS0325</t>
  </si>
  <si>
    <t>Transformador de tensión , 33 kV, 325 KVp (BIL), 33/V3 / 0,1/V3 0,1/V3 kV, 30 VA - 3P, 30 VA - Cl 0,5, para instalar en viga y/o soporte</t>
  </si>
  <si>
    <t>TVC023VI0125</t>
  </si>
  <si>
    <t>Transformador de tensión , 22,9 kV, 125 KVp (BIL), 22,9/V3 / 0,1/V3 0,1/V3 kV, 30 VA - 3P, 30 VA - Cl 0,5, para instalar en viga</t>
  </si>
  <si>
    <t>TVC023VI0170</t>
  </si>
  <si>
    <t>Transformador de tensión , 22,9 kV, 170 KVp (BIL), 22,9/V3 / 0,1/V3 0,1/V3 kV, 30 VA - 3P, 30 VA - Cl 0,5, para instalar en viga</t>
  </si>
  <si>
    <t>TVC023VS0250</t>
  </si>
  <si>
    <t>Transformador de tensión , 22,9 kV, 250 KVp (BIL), 22,9/V3 / 0,1/V3 0,1/V3 kV, 30 VA - 3P, 30 VA - Cl 0,5, para instalar en viga y/o soporte</t>
  </si>
  <si>
    <t>TVC010VI0075</t>
  </si>
  <si>
    <t>Transformador de tensión , 10 kV, 75 KVp (BIL), 10/V3 / 0,1/V3 0,1/V3 kV, 30 VA - 3P, 30 VA - Cl 0,5, para instalar en viga</t>
  </si>
  <si>
    <t>TVC010VI0095</t>
  </si>
  <si>
    <t>Transformador de tensión , 10 kV, 95 KVp (BIL), 10/V3 / 0,1/V3 0,1/V3 kV, 30 VA - 3P, 30 VA - Cl 0,5, para instalar en viga</t>
  </si>
  <si>
    <t>TVC010VI0125</t>
  </si>
  <si>
    <t>Transformador de tensión , 10 kV, 125 KVp (BIL), 10/V3 / 0,1/V3 0,1/V3 kV, 30 VA - 3P, 30 VA - Cl 0,5, para instalar en viga</t>
  </si>
  <si>
    <t>PARARRAYO</t>
  </si>
  <si>
    <t>PRC220C31050</t>
  </si>
  <si>
    <t>PRC220C31300</t>
  </si>
  <si>
    <t>Pararrayos 192 kV, 10 kA, clase 3, incluye estructura soporte y contador de descarga (1300 kVp BIL)</t>
  </si>
  <si>
    <t>PRC220C31425</t>
  </si>
  <si>
    <t>Pararrayos 192 kV, 10 kA, clase 3, incluye estructura soporte y contador de descarga (1425 kVp BIL)</t>
  </si>
  <si>
    <t>PRC220C31550</t>
  </si>
  <si>
    <t>Pararrayos 192 kV, 10 kA, clase 3, incluye estructura soporte y contador de descarga (1550 kVp BIL)</t>
  </si>
  <si>
    <t>PRC138C30650</t>
  </si>
  <si>
    <t>Pararrayos 120 kV, 10 kA, clase 3, incluye estructura soporte y contador de descarga (650 kVp BIL)</t>
  </si>
  <si>
    <t>PRC138C30850</t>
  </si>
  <si>
    <t>Pararrayos 120 kV, 10 kA, clase 3, incluye estructura soporte y contador de descarga (850 kVp BIL)</t>
  </si>
  <si>
    <t>PRC138C30950</t>
  </si>
  <si>
    <t>TPD-060023-015-0325</t>
  </si>
  <si>
    <t>TPD-060023-010-0325</t>
  </si>
  <si>
    <t>TPD-060023-009-0325</t>
  </si>
  <si>
    <t>TPD-060023-008-0325</t>
  </si>
  <si>
    <t>TPD-060023-007-0325</t>
  </si>
  <si>
    <t>TPD-060023-006-0325</t>
  </si>
  <si>
    <t>TPD-060023-005-0325</t>
  </si>
  <si>
    <t>TPD-060023-004-0325</t>
  </si>
  <si>
    <t>TPD-060023-003-0325</t>
  </si>
  <si>
    <t>TPD-060023-002-0325</t>
  </si>
  <si>
    <t>TPT-060033010-050-0450</t>
  </si>
  <si>
    <t>TPT-060033010-045-0450</t>
  </si>
  <si>
    <t>TPT-060033010-040-0450</t>
  </si>
  <si>
    <t>TPT-060033010-035-0450</t>
  </si>
  <si>
    <t>TPT-060033010-030-0450</t>
  </si>
  <si>
    <t>TPT-060033010-025-0450</t>
  </si>
  <si>
    <t>TPT-060033010-020-0450</t>
  </si>
  <si>
    <t>TPT-060033010-015-0450</t>
  </si>
  <si>
    <t>TPT-060033010-010-0450</t>
  </si>
  <si>
    <t>TPT-060033010-009-0450</t>
  </si>
  <si>
    <t>TPT-060033010-008-0450</t>
  </si>
  <si>
    <t>TPT-060033010-007-0450</t>
  </si>
  <si>
    <t>TPT-060033010-006-0450</t>
  </si>
  <si>
    <t>TPT-060033010-005-0450</t>
  </si>
  <si>
    <t>TPT-060033010-004-0450</t>
  </si>
  <si>
    <t>TPT-060033010-003-0450</t>
  </si>
  <si>
    <t>TPT-060033010-002-0450</t>
  </si>
  <si>
    <t>TPT-060033023-050-0450</t>
  </si>
  <si>
    <t>TPT-060033023-045-0450</t>
  </si>
  <si>
    <t>TPT-060033023-040-0450</t>
  </si>
  <si>
    <t>TPT-060033023-035-0450</t>
  </si>
  <si>
    <t>TPT-060033023-030-0450</t>
  </si>
  <si>
    <t>TPT-060033023-025-0450</t>
  </si>
  <si>
    <t>TPT-060033023-020-0450</t>
  </si>
  <si>
    <t>TPT-060033023-015-0450</t>
  </si>
  <si>
    <t>TPT-060033023-010-0450</t>
  </si>
  <si>
    <t>TPT-060033023-009-0450</t>
  </si>
  <si>
    <t>TPT-060033023-008-0450</t>
  </si>
  <si>
    <t>TPT-060033023-007-0450</t>
  </si>
  <si>
    <t>TPT-060033023-006-0450</t>
  </si>
  <si>
    <t>TPT-060033023-005-0450</t>
  </si>
  <si>
    <t>TPT-060033023-004-0450</t>
  </si>
  <si>
    <t>TPT-060033023-003-0450</t>
  </si>
  <si>
    <t>TPT-060033023-002-0450</t>
  </si>
  <si>
    <t>TPT-060023010-050-0450</t>
  </si>
  <si>
    <t>TPT-060023010-045-0450</t>
  </si>
  <si>
    <t>TPT-060023010-040-0450</t>
  </si>
  <si>
    <t>TPT-060023010-035-0450</t>
  </si>
  <si>
    <t>TPT-060023010-030-0450</t>
  </si>
  <si>
    <t>TPT-060023010-025-0450</t>
  </si>
  <si>
    <t>TPT-060023010-020-0450</t>
  </si>
  <si>
    <t>TPT-060023010-015-0450</t>
  </si>
  <si>
    <t>TPT-060023010-010-0450</t>
  </si>
  <si>
    <t>TPT-060023010-009-0450</t>
  </si>
  <si>
    <t>TPT-060023010-008-0450</t>
  </si>
  <si>
    <t>TPT-060023010-007-0450</t>
  </si>
  <si>
    <t>TPT-060023010-006-0450</t>
  </si>
  <si>
    <t>TPT-060023010-005-0450</t>
  </si>
  <si>
    <t>TPT-060023010-004-0450</t>
  </si>
  <si>
    <t>TPT-060023010-003-0450</t>
  </si>
  <si>
    <t>TPT-060023010-002-0450</t>
  </si>
  <si>
    <t>TPD-060010-050-0450</t>
  </si>
  <si>
    <t>TPD-060010-045-0450</t>
  </si>
  <si>
    <t>TPD-060010-040-0450</t>
  </si>
  <si>
    <t>TPD-060010-035-0450</t>
  </si>
  <si>
    <t>TPD-060010-030-0450</t>
  </si>
  <si>
    <t>TPD-060010-025-0450</t>
  </si>
  <si>
    <t>TPD-060010-020-0450</t>
  </si>
  <si>
    <t>TPD-060010-015-0450</t>
  </si>
  <si>
    <t>TPD-060010-010-0450</t>
  </si>
  <si>
    <t>TPD-060010-009-0450</t>
  </si>
  <si>
    <t>TPD-060010-008-0450</t>
  </si>
  <si>
    <t>TPD-060010-007-0450</t>
  </si>
  <si>
    <t>TPD-060010-006-0450</t>
  </si>
  <si>
    <t>TPD-060010-005-0450</t>
  </si>
  <si>
    <t>TPD-060010-004-0450</t>
  </si>
  <si>
    <t>TPD-060010-003-0450</t>
  </si>
  <si>
    <t>TPD-060010-002-0450</t>
  </si>
  <si>
    <t>TPD-060023-050-0450</t>
  </si>
  <si>
    <t>TPD-060023-045-0450</t>
  </si>
  <si>
    <t>TPD-060023-040-0450</t>
  </si>
  <si>
    <t>TPD-060023-035-0450</t>
  </si>
  <si>
    <t>TPD-060023-030-0450</t>
  </si>
  <si>
    <t>TPD-060023-025-0450</t>
  </si>
  <si>
    <t>TPD-060023-020-0450</t>
  </si>
  <si>
    <t>TPD-060023-015-0450</t>
  </si>
  <si>
    <t>TPD-060023-010-0450</t>
  </si>
  <si>
    <t>TPD-060023-009-0450</t>
  </si>
  <si>
    <t>TPD-060023-008-0450</t>
  </si>
  <si>
    <t>TPD-060023-007-0450</t>
  </si>
  <si>
    <t>TPD-060023-006-0450</t>
  </si>
  <si>
    <t>TPD-060023-005-0450</t>
  </si>
  <si>
    <t>TPD-060023-004-0450</t>
  </si>
  <si>
    <t>TPD-060023-003-0450</t>
  </si>
  <si>
    <t>TPD-060023-002-0450</t>
  </si>
  <si>
    <t>TPT-060033010-050-0550</t>
  </si>
  <si>
    <t>TPT-060033010-045-0550</t>
  </si>
  <si>
    <t>TPT-060033010-040-0550</t>
  </si>
  <si>
    <t>TPT-060033010-035-0550</t>
  </si>
  <si>
    <t>TPT-060033010-030-0550</t>
  </si>
  <si>
    <t>TPT-060033010-025-0550</t>
  </si>
  <si>
    <t>TPT-060033010-020-0550</t>
  </si>
  <si>
    <t>TPT-060033010-015-0550</t>
  </si>
  <si>
    <t>TPT-060033010-010-0550</t>
  </si>
  <si>
    <t>TPT-060033010-009-0550</t>
  </si>
  <si>
    <t>TPT-060033010-008-0550</t>
  </si>
  <si>
    <t>TPT-060033010-007-0550</t>
  </si>
  <si>
    <t>TPT-060033010-006-0550</t>
  </si>
  <si>
    <t>TPT-060033010-005-0550</t>
  </si>
  <si>
    <t>TPT-060033010-004-0550</t>
  </si>
  <si>
    <t>TPT-060033010-003-0550</t>
  </si>
  <si>
    <t>TPT-060033010-002-0550</t>
  </si>
  <si>
    <t>TPT-060033023-050-0550</t>
  </si>
  <si>
    <t>TPT-060033023-045-0550</t>
  </si>
  <si>
    <t>TPT-060033023-040-0550</t>
  </si>
  <si>
    <t>TPT-060033023-035-0550</t>
  </si>
  <si>
    <t>TPT-060033023-030-0550</t>
  </si>
  <si>
    <t>TPT-060033023-025-0550</t>
  </si>
  <si>
    <t>TPT-060033023-020-0550</t>
  </si>
  <si>
    <t>TPT-060033023-015-0550</t>
  </si>
  <si>
    <t>TPT-060033023-010-0550</t>
  </si>
  <si>
    <t>TPT-060033023-009-0550</t>
  </si>
  <si>
    <t>TPT-060033023-008-0550</t>
  </si>
  <si>
    <t>TPT-060033023-007-0550</t>
  </si>
  <si>
    <t>TPT-060033023-006-0550</t>
  </si>
  <si>
    <t>TPT-060033023-005-0550</t>
  </si>
  <si>
    <t>TPT-060033023-004-0550</t>
  </si>
  <si>
    <t>TPT-060033023-003-0550</t>
  </si>
  <si>
    <t>TPT-060033023-002-0550</t>
  </si>
  <si>
    <t>TPT-060023010-050-0550</t>
  </si>
  <si>
    <t>TPT-060023010-045-0550</t>
  </si>
  <si>
    <t>TPT-060023010-040-0550</t>
  </si>
  <si>
    <t>TPT-060023010-035-0550</t>
  </si>
  <si>
    <t>TPT-060023010-030-0550</t>
  </si>
  <si>
    <t>TPT-060023010-025-0550</t>
  </si>
  <si>
    <t>TPT-060023010-020-0550</t>
  </si>
  <si>
    <t>TPT-060023010-015-0550</t>
  </si>
  <si>
    <t>TPT-060023010-010-0550</t>
  </si>
  <si>
    <t>TPT-060023010-009-0550</t>
  </si>
  <si>
    <t>TPT-060023010-008-0550</t>
  </si>
  <si>
    <t>TPT-060023010-007-0550</t>
  </si>
  <si>
    <t>TPT-060023010-006-0550</t>
  </si>
  <si>
    <t>TPT-060023010-005-0550</t>
  </si>
  <si>
    <t>TPT-060023010-004-0550</t>
  </si>
  <si>
    <t>TPT-060023010-003-0550</t>
  </si>
  <si>
    <t>TPT-060023010-002-0550</t>
  </si>
  <si>
    <t>TPD-060010-050-0550</t>
  </si>
  <si>
    <t>TPD-060010-045-0550</t>
  </si>
  <si>
    <t>TPD-060010-040-0550</t>
  </si>
  <si>
    <t>TPD-060010-035-0550</t>
  </si>
  <si>
    <t>TPD-060010-030-0550</t>
  </si>
  <si>
    <t>TPD-060010-025-0550</t>
  </si>
  <si>
    <t>TPD-060010-020-0550</t>
  </si>
  <si>
    <t>TPD-060010-015-0550</t>
  </si>
  <si>
    <t>TPD-060010-010-0550</t>
  </si>
  <si>
    <t>TPD-060010-009-0550</t>
  </si>
  <si>
    <t>TPD-060010-008-0550</t>
  </si>
  <si>
    <t>TPD-060010-007-0550</t>
  </si>
  <si>
    <t>TPD-060010-006-0550</t>
  </si>
  <si>
    <t>TPD-060010-005-0550</t>
  </si>
  <si>
    <t>TPD-060010-004-0550</t>
  </si>
  <si>
    <t>TPD-060010-003-0550</t>
  </si>
  <si>
    <t>TPD-060010-002-0550</t>
  </si>
  <si>
    <t>TPD-060023-050-0550</t>
  </si>
  <si>
    <t>TPD-060023-045-0550</t>
  </si>
  <si>
    <t>TPD-060023-040-0550</t>
  </si>
  <si>
    <t>TPD-060023-035-0550</t>
  </si>
  <si>
    <t>TPD-060023-030-0550</t>
  </si>
  <si>
    <t>TPD-060023-025-0550</t>
  </si>
  <si>
    <t>TPD-060023-020-0550</t>
  </si>
  <si>
    <t>TPD-060023-015-0550</t>
  </si>
  <si>
    <t>TPD-060023-010-0550</t>
  </si>
  <si>
    <t>TPD-060023-009-0550</t>
  </si>
  <si>
    <t>TPD-060023-008-0550</t>
  </si>
  <si>
    <t>TPD-060023-007-0550</t>
  </si>
  <si>
    <t>TPD-060023-006-0550</t>
  </si>
  <si>
    <t>TPD-060023-005-0550</t>
  </si>
  <si>
    <t>TPD-060023-004-0550</t>
  </si>
  <si>
    <t>TPD-060023-003-0550</t>
  </si>
  <si>
    <t>TPD-060023-002-0550</t>
  </si>
  <si>
    <t>TPT-033023010-010-0170</t>
  </si>
  <si>
    <t>TPT-033023010-008-0170</t>
  </si>
  <si>
    <t>TPT-033023010-007-0170</t>
  </si>
  <si>
    <t>TPT-033023010-006-0170</t>
  </si>
  <si>
    <t>TPT-033023010-005-0170</t>
  </si>
  <si>
    <t>TPT-033023010-004-0170</t>
  </si>
  <si>
    <t>TPT-033023010-002-0170</t>
  </si>
  <si>
    <t>TPT-033023010-001-0170</t>
  </si>
  <si>
    <t>TPT-033023010-0.5-0170</t>
  </si>
  <si>
    <t>TPD-033010-010-0170</t>
  </si>
  <si>
    <t>TPD-033010-008-0170</t>
  </si>
  <si>
    <t>TPD-033010-007-0170</t>
  </si>
  <si>
    <t>TPD-033010-006-0170</t>
  </si>
  <si>
    <t>TPD-033010-005-0170</t>
  </si>
  <si>
    <t>TPD-033010-004-0170</t>
  </si>
  <si>
    <t>TPD-033010-002-0170</t>
  </si>
  <si>
    <t>TPD-033010-001-0170</t>
  </si>
  <si>
    <t>TPD-033010-0.5-0170</t>
  </si>
  <si>
    <t>TPD-033023-010-0170</t>
  </si>
  <si>
    <t>TPD-033023-008-0170</t>
  </si>
  <si>
    <t>TPD-033023-007-0170</t>
  </si>
  <si>
    <t>TPD-033023-006-0170</t>
  </si>
  <si>
    <t>TPD-033023-005-0170</t>
  </si>
  <si>
    <t>TPD-033023-004-0170</t>
  </si>
  <si>
    <t>TPD-033023-002-0170</t>
  </si>
  <si>
    <t>TPD-033023-001-0170</t>
  </si>
  <si>
    <t>TPD-033023-0.5-0170</t>
  </si>
  <si>
    <t>TPT-033023010-010-0250</t>
  </si>
  <si>
    <t>TPT-033023010-008-0250</t>
  </si>
  <si>
    <t>TPT-033023010-007-0250</t>
  </si>
  <si>
    <t>TPT-033023010-006-0250</t>
  </si>
  <si>
    <t>TPT-033023010-005-0250</t>
  </si>
  <si>
    <t>TPT-033023010-004-0250</t>
  </si>
  <si>
    <t>TPT-033023010-002-0250</t>
  </si>
  <si>
    <t>TPT-033023010-001-0250</t>
  </si>
  <si>
    <t>TPT-033023010-0.5-0250</t>
  </si>
  <si>
    <t>TPD-033010-010-0250</t>
  </si>
  <si>
    <t>TPD-033010-008-0250</t>
  </si>
  <si>
    <t>TPD-033010-007-0250</t>
  </si>
  <si>
    <t>TPD-033010-006-0250</t>
  </si>
  <si>
    <t>TPD-033010-005-0250</t>
  </si>
  <si>
    <t>TPD-033010-004-0250</t>
  </si>
  <si>
    <t>TPD-033010-002-0250</t>
  </si>
  <si>
    <t>TPD-033010-001-0250</t>
  </si>
  <si>
    <t>TPD-033010-0.5-0250</t>
  </si>
  <si>
    <t>TPD-033023-010-0250</t>
  </si>
  <si>
    <t>TPD-033023-008-0250</t>
  </si>
  <si>
    <t>TPD-033023-007-0250</t>
  </si>
  <si>
    <t>TPD-033023-006-0250</t>
  </si>
  <si>
    <t>TPD-033023-005-0250</t>
  </si>
  <si>
    <t>TPD-033023-004-0250</t>
  </si>
  <si>
    <t>TPD-033023-002-0250</t>
  </si>
  <si>
    <t>TPD-033023-001-0250</t>
  </si>
  <si>
    <t>TPD-033023-0.5-0250</t>
  </si>
  <si>
    <t>TPT-033023010-010-0325</t>
  </si>
  <si>
    <t>TPT-033023010-008-0325</t>
  </si>
  <si>
    <t>TPT-033023010-007-0325</t>
  </si>
  <si>
    <t>TPT-033023010-006-0325</t>
  </si>
  <si>
    <t>TPT-033023010-005-0325</t>
  </si>
  <si>
    <t>TPT-033023010-004-0325</t>
  </si>
  <si>
    <t>TPT-033023010-002-0325</t>
  </si>
  <si>
    <t>TPT-033023010-001-0325</t>
  </si>
  <si>
    <t>TPT-033023010-0.5-0325</t>
  </si>
  <si>
    <t>TPD-033010-010-0325</t>
  </si>
  <si>
    <t>TPD-033010-008-0325</t>
  </si>
  <si>
    <t>TPD-033010-007-0325</t>
  </si>
  <si>
    <t>TPD-033010-006-0325</t>
  </si>
  <si>
    <t>TPD-033010-005-0325</t>
  </si>
  <si>
    <t>TPD-033010-004-0325</t>
  </si>
  <si>
    <t>TPD-033010-002-0325</t>
  </si>
  <si>
    <t>TPD-033010-001-0325</t>
  </si>
  <si>
    <t>TPD-033010-0.5-0325</t>
  </si>
  <si>
    <t>TPD-033023-010-0325</t>
  </si>
  <si>
    <t>TPD-033023-008-0325</t>
  </si>
  <si>
    <t>TPD-033023-007-0325</t>
  </si>
  <si>
    <t>TPD-033023-006-0325</t>
  </si>
  <si>
    <t>TPD-033023-005-0325</t>
  </si>
  <si>
    <t>TPD-033023-004-0325</t>
  </si>
  <si>
    <t>TPD-033023-002-0325</t>
  </si>
  <si>
    <t>TPD-033023-001-0325</t>
  </si>
  <si>
    <t>TPD-033023-0.5-0325</t>
  </si>
  <si>
    <t>RESUMEN DE COSTOS DE EQUIPOS PRINCIPALES DE SERVICIOS AUXILIARES</t>
  </si>
  <si>
    <t>TRANSFORMADOR DE SERVICIOS AUXILIARES</t>
  </si>
  <si>
    <t>TP033-050-0170</t>
  </si>
  <si>
    <t>Transformador trifasico de 50 KVA, 33/0,38-0,22 kV, 170 kVp (BIL)</t>
  </si>
  <si>
    <t>TP033-050-0250</t>
  </si>
  <si>
    <t>Transformador trifasico de 50 KVA, 33/0,38-0,22 kV, 250 kVp (BIL)</t>
  </si>
  <si>
    <t>TP033-050-0325</t>
  </si>
  <si>
    <t>Transformador trifasico de 50 KVA, 33/0,38-0,22 kV, 325 kVp (BIL)</t>
  </si>
  <si>
    <t>TP033-100-0170</t>
  </si>
  <si>
    <t>Transformador trifasico de 100 KVA, 33/0,38-0,22 kV, 170 kVp (BIL)</t>
  </si>
  <si>
    <t>TP033-100-0250</t>
  </si>
  <si>
    <t>Transformador trifasico de 100 KVA, 33/0,38-0,22 kV, 250 kVp (BIL)</t>
  </si>
  <si>
    <t>TP033-100-0325</t>
  </si>
  <si>
    <t>Transformador trifasico de 100 KVA, 33/0,38-0,22 kV, 325 kVp (BIL)</t>
  </si>
  <si>
    <t>TP033-160-0170</t>
  </si>
  <si>
    <t>Transformador trifasico de 160 KVA, 33/0,38-0,22 kV, 170 kVp (BIL)</t>
  </si>
  <si>
    <t>TP033-160-0250</t>
  </si>
  <si>
    <t>Transformador trifasico de 160 KVA, 33/0,38-0,22 kV, 250 kVp (BIL)</t>
  </si>
  <si>
    <t>TP033-160-0325</t>
  </si>
  <si>
    <t>Transformador trifasico de 160 KVA, 33/0,38-0,22 kV, 325 kVp (BIL)</t>
  </si>
  <si>
    <t>TP023-050-0125</t>
  </si>
  <si>
    <t>Transformador trifasico de 50 KVA, 23/0,38-0,22 kV, 125 kVp (BIL)</t>
  </si>
  <si>
    <t>TP023-050-0170</t>
  </si>
  <si>
    <t>Transformador trifasico de 50 KVA, 23/0,38-0,22 kV, 170 kVp (BIL)</t>
  </si>
  <si>
    <t>TP023-050-0250</t>
  </si>
  <si>
    <t>Transformador trifasico de 50 KVA, 23/0,38-0,22 kV, 250 kVp (BIL)</t>
  </si>
  <si>
    <t>TP023-100-0125</t>
  </si>
  <si>
    <t>Transformador trifasico de 100 KVA, 23/0,38-0,22 kV, 125 kVp (BIL)</t>
  </si>
  <si>
    <t>TP023-100-0170</t>
  </si>
  <si>
    <t>Transformador trifasico de 100 KVA, 23/0,38-0,22 kV, 170 kVp (BIL)</t>
  </si>
  <si>
    <t>TP023-100-0250</t>
  </si>
  <si>
    <t>Transformador trifasico de 100 KVA, 23/0,38-0,22 kV, 250 kVp (BIL)</t>
  </si>
  <si>
    <t>TP023-160-0125</t>
  </si>
  <si>
    <t>Transformador trifasico de 160 KVA, 23/0,38-0,22 kV, 125 kVp (BIL)</t>
  </si>
  <si>
    <t>TP023-160-0170</t>
  </si>
  <si>
    <t>Transformador trifasico de 160 KVA, 23/0,38-0,22 kV, 170 kVp (BIL)</t>
  </si>
  <si>
    <t>TP023-160-0250</t>
  </si>
  <si>
    <t>Transformador trifasico de 160 KVA, 23/0,38-0,22 kV, 250 kVp (BIL)</t>
  </si>
  <si>
    <t>TP010-050-0075</t>
  </si>
  <si>
    <t>Transformador trifasico de 50 KVA, 10/0,38-0,22 kV, 75 kVp (BIL)</t>
  </si>
  <si>
    <t>TP010-050-0095</t>
  </si>
  <si>
    <t>Transformador trifasico de 50 KVA, 10/0,38-0,22 kV, 95 kVp (BIL)</t>
  </si>
  <si>
    <t>TP010-050-0125</t>
  </si>
  <si>
    <t>Transformador trifasico de 50 KVA, 10/0,38-0,22 kV, 125 kVp (BIL)</t>
  </si>
  <si>
    <t>TP010-100-0075</t>
  </si>
  <si>
    <t>Transformador trifasico de 100 KVA, 10/0,38-0,22 kV, 75 kVp (BIL)</t>
  </si>
  <si>
    <t>TP010-100-0095</t>
  </si>
  <si>
    <t>Transformador trifasico de 100 KVA, 10/0,38-0,22 kV, 95 kVp (BIL)</t>
  </si>
  <si>
    <t>TP010-100-0125</t>
  </si>
  <si>
    <t>Transformador trifasico de 100 KVA, 10/0,38-0,22 kV, 125 kVp (BIL)</t>
  </si>
  <si>
    <t>TP010-160-0075</t>
  </si>
  <si>
    <t>Transformador trifasico de 160 KVA, 10/0,38-0,22 kV, 75 kVp (BIL)</t>
  </si>
  <si>
    <t>TP010-160-0095</t>
  </si>
  <si>
    <t>Transformador trifasico de 160 KVA, 10/0,38-0,22 kV, 95 kVp (BIL)</t>
  </si>
  <si>
    <t>TP010-160-0125</t>
  </si>
  <si>
    <t>Transformador trifasico de 160 KVA, 10/0,38-0,22 kV, 125 kVp (BIL)</t>
  </si>
  <si>
    <t>EQUIPOS DE CONEXIÓN Y DESCONEXION</t>
  </si>
  <si>
    <t>SCC033-0170</t>
  </si>
  <si>
    <t>Seccionador, 33 kV, 170 kVp (BIL), 100 A</t>
  </si>
  <si>
    <t>SCC033-0250</t>
  </si>
  <si>
    <t>Seccionador , 33 kV, 250 kVp (BIL), 100 A</t>
  </si>
  <si>
    <t>SCC033-0325</t>
  </si>
  <si>
    <t>Seccionador , 33 kV, 325 kVp (BIL), 100 A</t>
  </si>
  <si>
    <t>SCC023-0125</t>
  </si>
  <si>
    <t>Seccionador , 22,9 kV, 125 kVp (BIL), 100 A</t>
  </si>
  <si>
    <t>SCC023-0170</t>
  </si>
  <si>
    <t>Seccionador , 22,9 kV, 170 kVp (BIL), 100 A</t>
  </si>
  <si>
    <t>SCC023-0250</t>
  </si>
  <si>
    <t>Seccionador , 22,9 kV, 250 kVp (BIL), 100 A</t>
  </si>
  <si>
    <t>SCC010-0075</t>
  </si>
  <si>
    <t>Seccionador , 10 kV, 75 kVp (BIL), 100 A</t>
  </si>
  <si>
    <t>SCC010-0095</t>
  </si>
  <si>
    <t>Seccionador , 10 kV, 95 kVp (BIL), 100 A</t>
  </si>
  <si>
    <t>SCC010-0125</t>
  </si>
  <si>
    <t>Seccionador , 10 kV, 125 kVp (BIL), 100 A</t>
  </si>
  <si>
    <t>GENERADOR ELECTRICO DIESEL</t>
  </si>
  <si>
    <t>GEC050</t>
  </si>
  <si>
    <t>Generador eléctrico Diesel de 50 KVA, 0,38-0,22 kV</t>
  </si>
  <si>
    <t>GEC100</t>
  </si>
  <si>
    <t>Generador eléctrico Diesel de 100 KVA, 0,38-0,22 kV</t>
  </si>
  <si>
    <t>GEC160</t>
  </si>
  <si>
    <t>Generador eléctrico Diesel de 160 KVA, 0,38-0,22 kV</t>
  </si>
  <si>
    <t>BANCO DE BATERIAS</t>
  </si>
  <si>
    <t>BBC220-300</t>
  </si>
  <si>
    <t>Banco de baterías, 220 Vcc, 300 A-h.</t>
  </si>
  <si>
    <t>BBC220-200</t>
  </si>
  <si>
    <t>Banco de baterías, 220 Vcc, 200 A-h.</t>
  </si>
  <si>
    <t>BBC220-100</t>
  </si>
  <si>
    <t>Banco de baterías, 220 Vcc, 100 A-h.</t>
  </si>
  <si>
    <t>BBC048-100</t>
  </si>
  <si>
    <t>Banco de baterías, 48 Vcc, 100 A-h.</t>
  </si>
  <si>
    <t>CARGADOR Y RECTIFICADOR</t>
  </si>
  <si>
    <t>CRC220</t>
  </si>
  <si>
    <t>Cargador rectificador, 220 Vcc, incluye equipamiento y accesorios</t>
  </si>
  <si>
    <t>CRC048</t>
  </si>
  <si>
    <t>Cargador rectificador, 48 Vcc, incluye equipamiento y accesorios</t>
  </si>
  <si>
    <t>CONVERTIDOR</t>
  </si>
  <si>
    <t>COC005-220/115</t>
  </si>
  <si>
    <t>Convertidor de 220 Vca/ 125 Vcc, 5 KVA</t>
  </si>
  <si>
    <t>TABLERO DE SERVICIOS AUXILIARES</t>
  </si>
  <si>
    <t>RESUMEN DE COSTOS DE EQUIPOS DEL SISTEMA DE COMPENSACION</t>
  </si>
  <si>
    <t>BANCO CAPACITOR</t>
  </si>
  <si>
    <t>CBF023-0003-0125</t>
  </si>
  <si>
    <t>CBF023-0003-0170</t>
  </si>
  <si>
    <t>CBF023-0003-0250</t>
  </si>
  <si>
    <t>CBV023-0002-0125</t>
  </si>
  <si>
    <t>CBV023-0002-0170</t>
  </si>
  <si>
    <t>CBV023-0002-0250</t>
  </si>
  <si>
    <t>CBV023-3.75-0125</t>
  </si>
  <si>
    <t>CBV023-3.75-0170</t>
  </si>
  <si>
    <t>CBV023-3.75-0250</t>
  </si>
  <si>
    <t>CBV023-0004-0125</t>
  </si>
  <si>
    <t>CBV023-0004-0170</t>
  </si>
  <si>
    <t>CBV023-0004-0250</t>
  </si>
  <si>
    <t>CBF010-0003-0075</t>
  </si>
  <si>
    <t>CBF010-0003-0095</t>
  </si>
  <si>
    <t>CBF010-0003-0125</t>
  </si>
  <si>
    <t>CBV010-0002-0075</t>
  </si>
  <si>
    <t>CBV010-0002-0095</t>
  </si>
  <si>
    <t>CBV010-0002-0125</t>
  </si>
  <si>
    <t>CBV010-3.75-0075</t>
  </si>
  <si>
    <t>CBV010-3.75-0095</t>
  </si>
  <si>
    <t>CBV010-3.75-0125</t>
  </si>
  <si>
    <t>CBV010-0004-0075</t>
  </si>
  <si>
    <t>CBV010-0004-0095</t>
  </si>
  <si>
    <t>CBV010-0004-0125</t>
  </si>
  <si>
    <t>TD023-0125</t>
  </si>
  <si>
    <t>Transformador de Corriente de Desbalance, 23 KV. 125 KVp (BIL)</t>
  </si>
  <si>
    <t>TD023-0170</t>
  </si>
  <si>
    <t>Transformador de Corriente de Desbalance, 23 KV. 170 KVp (BIL)</t>
  </si>
  <si>
    <t>TD023-0250</t>
  </si>
  <si>
    <t>Transformador de Corriente de Desbalance, 23 KV. 250 KVp (BIL)</t>
  </si>
  <si>
    <t>TD010-0075</t>
  </si>
  <si>
    <t>Transformador de Corriente de Desbalance, 10 KV. 75 KVp (BIL)</t>
  </si>
  <si>
    <t>TD010-0095</t>
  </si>
  <si>
    <t>Transformador de Corriente de Desbalance, 10 KV. 95 KVp (BIL)</t>
  </si>
  <si>
    <t>TD010-0125</t>
  </si>
  <si>
    <t>Transformador de Corriente de Desbalance, 10 KV. 125 KVp (BIL)</t>
  </si>
  <si>
    <t>TD060-0325</t>
  </si>
  <si>
    <t>Transformador de Corriente de Desbalance, 60 KV. 325 KVp (BIL)</t>
  </si>
  <si>
    <t>CBF010-0010-0075</t>
  </si>
  <si>
    <t xml:space="preserve">Banco Capacitor, 10 kV, 10 MVAR, 75 kVp (BIL) </t>
  </si>
  <si>
    <t>CBF010-0010-0095</t>
  </si>
  <si>
    <t xml:space="preserve">Banco Capacitor, 10 kV, 10 MVAR, 95 kVp (BIL) </t>
  </si>
  <si>
    <t>CBF220-22.2-1300</t>
  </si>
  <si>
    <t>CBF060-0020-0325</t>
  </si>
  <si>
    <t>Banco Capacitor, 60 kV, 20 MVAR, 325 kVp (BIL)</t>
  </si>
  <si>
    <t>CBF060-0030-0325</t>
  </si>
  <si>
    <t>Para SVC</t>
  </si>
  <si>
    <t>CBC138-020-030-0650</t>
  </si>
  <si>
    <t>Banco de Capacitores</t>
  </si>
  <si>
    <t>CBC060-030-0325</t>
  </si>
  <si>
    <t>CBC060-030-060-0325</t>
  </si>
  <si>
    <t>CBC010-015-0075</t>
  </si>
  <si>
    <t>CBC010-045-0125</t>
  </si>
  <si>
    <t>RACO010</t>
  </si>
  <si>
    <t>RACO023</t>
  </si>
  <si>
    <t>RACO060</t>
  </si>
  <si>
    <t>CSC-010-020</t>
  </si>
  <si>
    <t>Compensador Sincrono de 10 MVAR inductiva a 20 MVAR capacitiva</t>
  </si>
  <si>
    <t>CSC-015-030</t>
  </si>
  <si>
    <t>Compensador Sincrono de 15 MVAR inductiva a 30 MVAR capacitiva</t>
  </si>
  <si>
    <t>RCC220-040-1050</t>
  </si>
  <si>
    <t>RCC220-030-1050</t>
  </si>
  <si>
    <t>RCC220-020-1050</t>
  </si>
  <si>
    <t>RCC220-030-1300</t>
  </si>
  <si>
    <t>RCC138-008-0650</t>
  </si>
  <si>
    <t>RCC138-008-0850</t>
  </si>
  <si>
    <t>RCC138-008-0950</t>
  </si>
  <si>
    <t>RCC138-008-1050</t>
  </si>
  <si>
    <t>RCC138-010-0650</t>
  </si>
  <si>
    <t>RCC138-010-0850</t>
  </si>
  <si>
    <t>RCC138-010-0950</t>
  </si>
  <si>
    <t>RCC138-010-1050</t>
  </si>
  <si>
    <t>RCC138-015-0650</t>
  </si>
  <si>
    <t>RCC138-015-0850</t>
  </si>
  <si>
    <t>RCC138-015-0950</t>
  </si>
  <si>
    <t>RCC138-015-1050</t>
  </si>
  <si>
    <t>RCC010-090-0125</t>
  </si>
  <si>
    <t>RCC010-015-0075</t>
  </si>
  <si>
    <t>RCC010-005-0075</t>
  </si>
  <si>
    <t>RCC010-005-0095</t>
  </si>
  <si>
    <t>BRI138-020-030-0650</t>
  </si>
  <si>
    <t>BRI060-030-0325</t>
  </si>
  <si>
    <t>BRI060-030-060-0325</t>
  </si>
  <si>
    <t>SEC010-0075</t>
  </si>
  <si>
    <t>Seccionador con cuchilla de puesta a tierra. (como equipo de media tension del compensador)</t>
  </si>
  <si>
    <t>RPTN010</t>
  </si>
  <si>
    <t>BPPP010</t>
  </si>
  <si>
    <t>Capacitor de Proteccion 8 kV</t>
  </si>
  <si>
    <t>EPAA010</t>
  </si>
  <si>
    <t>Enclavamiento de puertas de acceso</t>
  </si>
  <si>
    <t>SVC</t>
  </si>
  <si>
    <t>DCCO031</t>
  </si>
  <si>
    <t>Dispositivos de control</t>
  </si>
  <si>
    <t>U</t>
  </si>
  <si>
    <t>PMCR031</t>
  </si>
  <si>
    <t>PMCR041</t>
  </si>
  <si>
    <t>Gbl</t>
  </si>
  <si>
    <t>RVSA031</t>
  </si>
  <si>
    <t>Relé de verificación de sincronismo y auxiliares</t>
  </si>
  <si>
    <t>TBO060-030-030-0650</t>
  </si>
  <si>
    <t>TBO138-020-030-0650</t>
  </si>
  <si>
    <t>CBF023-0.30-0125</t>
  </si>
  <si>
    <t>CBF023-0.45-0125</t>
  </si>
  <si>
    <t>CBF023-0.60-0125</t>
  </si>
  <si>
    <t>CBF023-0.90-0125</t>
  </si>
  <si>
    <t>CBF023-1.20-0125</t>
  </si>
  <si>
    <t>CBF023-1.80-0125</t>
  </si>
  <si>
    <t>CBF023-0002-0125</t>
  </si>
  <si>
    <t>CBF023-0004-0125</t>
  </si>
  <si>
    <t>CBF023-0.30-0170</t>
  </si>
  <si>
    <t>CBF023-0.45-0170</t>
  </si>
  <si>
    <t>CBF023-0.60-0170</t>
  </si>
  <si>
    <t>CBF023-0.90-0170</t>
  </si>
  <si>
    <t>CBF023-1.20-0170</t>
  </si>
  <si>
    <t>CBF023-1.80-0170</t>
  </si>
  <si>
    <t>CBF023-0002-0170</t>
  </si>
  <si>
    <t>CBF023-0004-0170</t>
  </si>
  <si>
    <t>CBF023-0.30-0250</t>
  </si>
  <si>
    <t>CBF023-0.45-0250</t>
  </si>
  <si>
    <t>CBF023-0.60-0250</t>
  </si>
  <si>
    <t>CBF023-0.90-0250</t>
  </si>
  <si>
    <t>CBF023-1.20-0250</t>
  </si>
  <si>
    <t>CBF023-1.80-0250</t>
  </si>
  <si>
    <t>CBF023-0002-0250</t>
  </si>
  <si>
    <t>CBF023-0004-0250</t>
  </si>
  <si>
    <t>CBF010-0.30-0075</t>
  </si>
  <si>
    <t>CBF010-0.45-0075</t>
  </si>
  <si>
    <t>CBF010-0.60-0075</t>
  </si>
  <si>
    <t>CBF010-0.90-0075</t>
  </si>
  <si>
    <t>CBF010-1.20-0075</t>
  </si>
  <si>
    <t>CBF010-1.80-0075</t>
  </si>
  <si>
    <t>CBF010-0002-0075</t>
  </si>
  <si>
    <t>CBF010-0004-0075</t>
  </si>
  <si>
    <t>CBF010-0.30-0095</t>
  </si>
  <si>
    <t>CBF010-0.45-0095</t>
  </si>
  <si>
    <t>CBF010-0.60-0095</t>
  </si>
  <si>
    <t>CBF010-0.90-0095</t>
  </si>
  <si>
    <t>CBF010-1.20-0095</t>
  </si>
  <si>
    <t>CBF010-1.80-0095</t>
  </si>
  <si>
    <t>CBF010-0002-0095</t>
  </si>
  <si>
    <t>CBF010-0004-0095</t>
  </si>
  <si>
    <t>CBF010-0.30-0125</t>
  </si>
  <si>
    <t>CBF010-0.45-0125</t>
  </si>
  <si>
    <t>CBF010-0.60-0125</t>
  </si>
  <si>
    <t>CBF010-0.90-0125</t>
  </si>
  <si>
    <t>CBF010-1.20-0125</t>
  </si>
  <si>
    <t>CBF010-1.80-0125</t>
  </si>
  <si>
    <t>CBF010-0002-0125</t>
  </si>
  <si>
    <t>CBF010-0004-0125</t>
  </si>
  <si>
    <t>CBF010-0010-0125</t>
  </si>
  <si>
    <t>CBF010-2.20-0075</t>
  </si>
  <si>
    <t xml:space="preserve">Banco Capacitor, 10 kV, 2.2 MVAR, 75 kVp (BIL) </t>
  </si>
  <si>
    <t>CBV023-0.90-0125</t>
  </si>
  <si>
    <t>CBV023-0001-0125</t>
  </si>
  <si>
    <t>CBV023-1.20-0125</t>
  </si>
  <si>
    <t>CBV023-1.25-0125</t>
  </si>
  <si>
    <t>CBV023-0.90-0170</t>
  </si>
  <si>
    <t>CBV023-0001-0170</t>
  </si>
  <si>
    <t>CBV023-1.20-0170</t>
  </si>
  <si>
    <t>CBV023-1.25-0170</t>
  </si>
  <si>
    <t>CBV023-0.90-0250</t>
  </si>
  <si>
    <t>CBV023-0001-0250</t>
  </si>
  <si>
    <t>CBV023-1.20-0250</t>
  </si>
  <si>
    <t>CBV023-1.25-0250</t>
  </si>
  <si>
    <t>CBV010-0.90-0075</t>
  </si>
  <si>
    <t>CBV010-0001-0075</t>
  </si>
  <si>
    <t>CBV010-1.20-0075</t>
  </si>
  <si>
    <t>CBV010-1.25-0075</t>
  </si>
  <si>
    <t>CBV010-0.90-0095</t>
  </si>
  <si>
    <t>CBV010-0001-0095</t>
  </si>
  <si>
    <t>CBV010-1.20-0095</t>
  </si>
  <si>
    <t>CBV010-1.25-0095</t>
  </si>
  <si>
    <t>CBV010-0.90-0125</t>
  </si>
  <si>
    <t>CBV010-0001-0125</t>
  </si>
  <si>
    <t>CBV010-1.20-0125</t>
  </si>
  <si>
    <t>CBV010-1.25-0125</t>
  </si>
  <si>
    <t>RESUMEN DE COSTOS DE EQUIPOS DE LOS MODULOS DE RED DE TIERRA PROFUNDA(*)</t>
  </si>
  <si>
    <t>RESUMEN DE COSTOS DE EQUIPOS DE LOS MODULOS DE INSTALACIONES AL EXTERIOR(*)</t>
  </si>
  <si>
    <t>TPT-220138023-095-1300</t>
  </si>
  <si>
    <t>TPT-220138023-090-1300</t>
  </si>
  <si>
    <t>TPT-220138023-085-1300</t>
  </si>
  <si>
    <t>TPT-220138023-080-1300</t>
  </si>
  <si>
    <t>TPT-220138023-075-1300</t>
  </si>
  <si>
    <t>TPT-220138023-070-1300</t>
  </si>
  <si>
    <t>TPT-220138023-065-1300</t>
  </si>
  <si>
    <t>TPT-220138023-060-1300</t>
  </si>
  <si>
    <t>TPT-220138023-055-1300</t>
  </si>
  <si>
    <t>TPT-220138023-050-1300</t>
  </si>
  <si>
    <t>TPT-220138023-045-1300</t>
  </si>
  <si>
    <t>TPT-220138023-040-1300</t>
  </si>
  <si>
    <t>TPT-220138023-035-1300</t>
  </si>
  <si>
    <t>TPT-220138023-030-1300</t>
  </si>
  <si>
    <t>TPT-220138023-025-1300</t>
  </si>
  <si>
    <t>TPT-220138023-020-1300</t>
  </si>
  <si>
    <t>TPT-220060010-300-1300</t>
  </si>
  <si>
    <t>TPT-220060010-240-1300</t>
  </si>
  <si>
    <t>TPT-220060010-180-1300</t>
  </si>
  <si>
    <t>TPT-220060010-120-1300</t>
  </si>
  <si>
    <t>TPT-220060010-115-1300</t>
  </si>
  <si>
    <t>TPT-220060010-110-1300</t>
  </si>
  <si>
    <t>TPT-220060010-105-1300</t>
  </si>
  <si>
    <t>TPT-220060010-100-1300</t>
  </si>
  <si>
    <t>TPT-220060010-095-1300</t>
  </si>
  <si>
    <t>TPT-220060010-090-1300</t>
  </si>
  <si>
    <t>TPT-220060010-085-1300</t>
  </si>
  <si>
    <t>TPT-220060010-080-1300</t>
  </si>
  <si>
    <t>TPT-220060010-075-1300</t>
  </si>
  <si>
    <t>TPT-220060010-070-1300</t>
  </si>
  <si>
    <t>TPT-220060010-065-1300</t>
  </si>
  <si>
    <t>TPT-220060010-060-1300</t>
  </si>
  <si>
    <t>TPT-220060010-055-1300</t>
  </si>
  <si>
    <t>TPT-220060010-050-1300</t>
  </si>
  <si>
    <t>TPT-220060010-045-1300</t>
  </si>
  <si>
    <t>TPT-220060010-040-1300</t>
  </si>
  <si>
    <t>TPT-220060010-035-1300</t>
  </si>
  <si>
    <t>TPT-220060010-030-1300</t>
  </si>
  <si>
    <t>TPT-220060010-025-1300</t>
  </si>
  <si>
    <t>TPT-220060010-020-1300</t>
  </si>
  <si>
    <t>TPT-220060023-300-1300</t>
  </si>
  <si>
    <t>TPT-220060023-240-1300</t>
  </si>
  <si>
    <t>TPT-220060023-180-1300</t>
  </si>
  <si>
    <t>TPT-220060023-120-1300</t>
  </si>
  <si>
    <t>TPT-220060023-115-1300</t>
  </si>
  <si>
    <t>TPT-220060023-110-1300</t>
  </si>
  <si>
    <t>TPT-220060023-105-1300</t>
  </si>
  <si>
    <t>TPT-220060023-100-1300</t>
  </si>
  <si>
    <t>TPT-220060023-095-1300</t>
  </si>
  <si>
    <t>TPT-220060023-090-1300</t>
  </si>
  <si>
    <t>TPT-220060023-085-1300</t>
  </si>
  <si>
    <t>TPT-220060023-080-1300</t>
  </si>
  <si>
    <t>TPT-220060023-075-1300</t>
  </si>
  <si>
    <t>TPT-220060023-070-1300</t>
  </si>
  <si>
    <t>TPT-220060023-065-1300</t>
  </si>
  <si>
    <t>TPT-220060023-060-1300</t>
  </si>
  <si>
    <t>TPT-220060023-055-1300</t>
  </si>
  <si>
    <t>TPT-220060023-050-1300</t>
  </si>
  <si>
    <t>TPT-220060023-045-1300</t>
  </si>
  <si>
    <t>TPT-220060023-040-1300</t>
  </si>
  <si>
    <t>TPT-220060023-035-1300</t>
  </si>
  <si>
    <t>TPT-220060023-030-1300</t>
  </si>
  <si>
    <t>TPT-220060023-025-1300</t>
  </si>
  <si>
    <t>TPT-220060023-020-1300</t>
  </si>
  <si>
    <t>TPD-220060-300-1300</t>
  </si>
  <si>
    <t>TPD-220060-240-1300</t>
  </si>
  <si>
    <t>TPD-220060-180-1300</t>
  </si>
  <si>
    <t>TPD-220060-120-1300</t>
  </si>
  <si>
    <t>TPD-220060-115-1300</t>
  </si>
  <si>
    <t>TPD-220060-110-1300</t>
  </si>
  <si>
    <t>TPD-220060-105-1300</t>
  </si>
  <si>
    <t>TPD-220060-100-1300</t>
  </si>
  <si>
    <t>TPD-220060-095-1300</t>
  </si>
  <si>
    <t>TPD-220060-090-1300</t>
  </si>
  <si>
    <t>TPD-220060-085-1300</t>
  </si>
  <si>
    <t>TPD-220060-080-1300</t>
  </si>
  <si>
    <t>TPD-220060-075-1300</t>
  </si>
  <si>
    <t>TPD-220060-070-1300</t>
  </si>
  <si>
    <t>TPD-220060-065-1300</t>
  </si>
  <si>
    <t>TPD-220060-060-1300</t>
  </si>
  <si>
    <t>TPD-220060-055-1300</t>
  </si>
  <si>
    <t>TPD-220060-050-1300</t>
  </si>
  <si>
    <t>TPD-220060-045-1300</t>
  </si>
  <si>
    <t>TPD-220060-040-1300</t>
  </si>
  <si>
    <t>TPD-220060-035-1300</t>
  </si>
  <si>
    <t>TPD-220060-030-1300</t>
  </si>
  <si>
    <t>TPD-220060-025-1300</t>
  </si>
  <si>
    <t>TPD-220060-020-1300</t>
  </si>
  <si>
    <t>TPD-220023-300-1300</t>
  </si>
  <si>
    <t>TPD-220023-240-1300</t>
  </si>
  <si>
    <t>TPD-220023-180-1300</t>
  </si>
  <si>
    <t>TPD-220023-120-1300</t>
  </si>
  <si>
    <t>TPD-220023-115-1300</t>
  </si>
  <si>
    <t>TPD-220023-110-1300</t>
  </si>
  <si>
    <t>TPD-220023-105-1300</t>
  </si>
  <si>
    <t>TPD-220023-100-1300</t>
  </si>
  <si>
    <t>TPD-220023-095-1300</t>
  </si>
  <si>
    <t>TPD-220023-090-1300</t>
  </si>
  <si>
    <t>TPD-220023-085-1300</t>
  </si>
  <si>
    <t>TPD-220023-080-1300</t>
  </si>
  <si>
    <t>TPD-220023-075-1300</t>
  </si>
  <si>
    <t>TPD-220023-070-1300</t>
  </si>
  <si>
    <t>TPD-220023-065-1300</t>
  </si>
  <si>
    <t>TPD-220023-060-1300</t>
  </si>
  <si>
    <t>TPD-220023-055-1300</t>
  </si>
  <si>
    <t>TPD-220023-050-1300</t>
  </si>
  <si>
    <t>TPD-220023-045-1300</t>
  </si>
  <si>
    <t>TPD-220023-040-1300</t>
  </si>
  <si>
    <t>TPD-220023-035-1300</t>
  </si>
  <si>
    <t>TPD-220023-030-1300</t>
  </si>
  <si>
    <t>TPD-220023-025-1300</t>
  </si>
  <si>
    <t>TPD-220023-020-1300</t>
  </si>
  <si>
    <t>TPD-220010-300-1300</t>
  </si>
  <si>
    <t>TPD-220010-240-1300</t>
  </si>
  <si>
    <t>TPD-220010-180-1300</t>
  </si>
  <si>
    <t>TPD-220010-120-1300</t>
  </si>
  <si>
    <t>TPD-220010-115-1300</t>
  </si>
  <si>
    <t>TPD-220010-110-1300</t>
  </si>
  <si>
    <t>TPD-220010-105-1300</t>
  </si>
  <si>
    <t>TPD-220010-100-1300</t>
  </si>
  <si>
    <t>TPD-220010-095-1300</t>
  </si>
  <si>
    <t>TPD-220010-090-1300</t>
  </si>
  <si>
    <t>TPD-220010-085-1300</t>
  </si>
  <si>
    <t>TPD-220010-080-1300</t>
  </si>
  <si>
    <t>TPD-220010-075-1300</t>
  </si>
  <si>
    <t>TPD-220010-070-1300</t>
  </si>
  <si>
    <t>TPD-220010-065-1300</t>
  </si>
  <si>
    <t>TPD-220010-060-1300</t>
  </si>
  <si>
    <t>TPD-220010-055-1300</t>
  </si>
  <si>
    <t>TPD-220010-050-1300</t>
  </si>
  <si>
    <t>TPD-220010-045-1300</t>
  </si>
  <si>
    <t>TPD-220010-040-1300</t>
  </si>
  <si>
    <t>TPD-220010-035-1300</t>
  </si>
  <si>
    <t>TPD-220010-030-1300</t>
  </si>
  <si>
    <t>TPD-220010-025-1300</t>
  </si>
  <si>
    <t>TPD-220010-020-1300</t>
  </si>
  <si>
    <t>TPT-220138010-300-1425</t>
  </si>
  <si>
    <t>TPT-220138010-240-1425</t>
  </si>
  <si>
    <t>TPT-220138010-180-1425</t>
  </si>
  <si>
    <t>TPT-220138010-120-1425</t>
  </si>
  <si>
    <t>TPT-220138010-115-1425</t>
  </si>
  <si>
    <t>TPT-220138010-110-1425</t>
  </si>
  <si>
    <t>TPT-220138010-105-1425</t>
  </si>
  <si>
    <t>TPT-220138010-100-1425</t>
  </si>
  <si>
    <t>TPT-220138010-095-1425</t>
  </si>
  <si>
    <t>TPT-220138010-090-1425</t>
  </si>
  <si>
    <t>TPT-220138010-085-1425</t>
  </si>
  <si>
    <t>TPT-220138010-080-1425</t>
  </si>
  <si>
    <t>TPT-220138010-075-1425</t>
  </si>
  <si>
    <t>TPT-220138010-070-1425</t>
  </si>
  <si>
    <t>TPT-220138010-065-1425</t>
  </si>
  <si>
    <t>TPT-220138010-060-1425</t>
  </si>
  <si>
    <t>TPT-220138010-055-1425</t>
  </si>
  <si>
    <t>TPT-220138010-050-1425</t>
  </si>
  <si>
    <t>TPT-220138010-045-1425</t>
  </si>
  <si>
    <t>TPT-220138010-040-1425</t>
  </si>
  <si>
    <t>TPT-220138010-035-1425</t>
  </si>
  <si>
    <t>TPT-220138010-030-1425</t>
  </si>
  <si>
    <t>TPT-220138010-025-1425</t>
  </si>
  <si>
    <t>TPT-220138010-020-1425</t>
  </si>
  <si>
    <t>TPT-220138023-300-1425</t>
  </si>
  <si>
    <t>TPT-220138023-240-1425</t>
  </si>
  <si>
    <t>TPT-220138023-180-1425</t>
  </si>
  <si>
    <t>TPT-220138023-120-1425</t>
  </si>
  <si>
    <t>TPT-220138023-115-1425</t>
  </si>
  <si>
    <t>TPT-220138023-110-1425</t>
  </si>
  <si>
    <t>TPT-220138023-105-1425</t>
  </si>
  <si>
    <t>TPT-220138023-100-1425</t>
  </si>
  <si>
    <t>TPT-220138023-095-1425</t>
  </si>
  <si>
    <t>TPT-220138023-090-1425</t>
  </si>
  <si>
    <t>TPT-220138023-085-1425</t>
  </si>
  <si>
    <t>TPT-220138023-080-1425</t>
  </si>
  <si>
    <t>TPT-220138023-075-1425</t>
  </si>
  <si>
    <t>TPT-220138023-070-1425</t>
  </si>
  <si>
    <t>TPT-220138023-065-1425</t>
  </si>
  <si>
    <t>TPT-220138023-060-1425</t>
  </si>
  <si>
    <t>TPT-220138023-055-1425</t>
  </si>
  <si>
    <t>TPT-220138023-050-1425</t>
  </si>
  <si>
    <t>TPT-220138023-045-1425</t>
  </si>
  <si>
    <t>TPT-220138023-040-1425</t>
  </si>
  <si>
    <t>TPT-220138023-035-1425</t>
  </si>
  <si>
    <t>TPT-220138023-030-1425</t>
  </si>
  <si>
    <t>TPT-220138023-025-1425</t>
  </si>
  <si>
    <t>TPT-220138023-020-1425</t>
  </si>
  <si>
    <t>TPT-220060010-300-1425</t>
  </si>
  <si>
    <t>TPT-220060010-240-1425</t>
  </si>
  <si>
    <t>TPT-220060010-180-1425</t>
  </si>
  <si>
    <t>TPT-220060010-120-1425</t>
  </si>
  <si>
    <t>TPT-220060010-115-1425</t>
  </si>
  <si>
    <t>TPT-220060010-110-1425</t>
  </si>
  <si>
    <t>TPT-220060010-105-1425</t>
  </si>
  <si>
    <t>TPT-220060010-100-1425</t>
  </si>
  <si>
    <t>TPT-220060010-095-1425</t>
  </si>
  <si>
    <t>TPT-220060010-090-1425</t>
  </si>
  <si>
    <t>TPT-220060010-085-1425</t>
  </si>
  <si>
    <t>TPT-220060010-080-1425</t>
  </si>
  <si>
    <t>TPT-220060010-075-1425</t>
  </si>
  <si>
    <t>TPT-220060010-070-1425</t>
  </si>
  <si>
    <t>TPT-220060010-065-1425</t>
  </si>
  <si>
    <t>TPT-220060010-060-1425</t>
  </si>
  <si>
    <t>TPT-220060010-055-1425</t>
  </si>
  <si>
    <t>TPT-220060010-050-1425</t>
  </si>
  <si>
    <t>TPT-220060010-045-1425</t>
  </si>
  <si>
    <t>TPT-220060010-040-1425</t>
  </si>
  <si>
    <t>TPT-220060010-035-1425</t>
  </si>
  <si>
    <t>TPT-220060010-030-1425</t>
  </si>
  <si>
    <t>TPT-220060010-025-1425</t>
  </si>
  <si>
    <t>TPT-220060010-020-1425</t>
  </si>
  <si>
    <t>TPT-220060023-300-1425</t>
  </si>
  <si>
    <t>TPT-220060023-240-1425</t>
  </si>
  <si>
    <t>TPT-220060023-180-1425</t>
  </si>
  <si>
    <t>TPT-220060023-120-1425</t>
  </si>
  <si>
    <t>TPT-220060023-115-1425</t>
  </si>
  <si>
    <t>TPT-220060023-110-1425</t>
  </si>
  <si>
    <t>TPT-220060023-105-1425</t>
  </si>
  <si>
    <t>TPT-220060023-100-1425</t>
  </si>
  <si>
    <t>TPT-220060023-095-1425</t>
  </si>
  <si>
    <t>TPT-220060023-090-1425</t>
  </si>
  <si>
    <t>TPT-220060023-085-1425</t>
  </si>
  <si>
    <t>TPT-220060023-080-1425</t>
  </si>
  <si>
    <t>TPT-220060023-075-1425</t>
  </si>
  <si>
    <t>TPT-220060023-070-1425</t>
  </si>
  <si>
    <t>TPT-220060023-065-1425</t>
  </si>
  <si>
    <t>TPT-220060023-060-1425</t>
  </si>
  <si>
    <t>TPT-220060023-055-1425</t>
  </si>
  <si>
    <t>TPT-220060023-050-1425</t>
  </si>
  <si>
    <t>TPT-220060023-045-1425</t>
  </si>
  <si>
    <t>TPT-220060023-040-1425</t>
  </si>
  <si>
    <t>TPT-220060023-035-1425</t>
  </si>
  <si>
    <t>TPT-220060023-030-1425</t>
  </si>
  <si>
    <t>TPT-220060023-025-1425</t>
  </si>
  <si>
    <t>TPT-220060023-020-1425</t>
  </si>
  <si>
    <t>TPD-220060-300-1425</t>
  </si>
  <si>
    <t>TPD-220060-240-1425</t>
  </si>
  <si>
    <t>TPD-220060-180-1425</t>
  </si>
  <si>
    <t>TPD-220060-120-1425</t>
  </si>
  <si>
    <t>TPD-220060-115-1425</t>
  </si>
  <si>
    <t>TPD-220060-110-1425</t>
  </si>
  <si>
    <t>TPD-220060-105-1425</t>
  </si>
  <si>
    <t>TPD-220060-100-1425</t>
  </si>
  <si>
    <t>TPD-220060-095-1425</t>
  </si>
  <si>
    <t>TPD-220060-090-1425</t>
  </si>
  <si>
    <t>TPD-220060-085-1425</t>
  </si>
  <si>
    <t>TPD-220060-080-1425</t>
  </si>
  <si>
    <t>TPD-220060-075-1425</t>
  </si>
  <si>
    <t>TPD-220060-070-1425</t>
  </si>
  <si>
    <t>TPD-220060-065-1425</t>
  </si>
  <si>
    <t>TPD-220060-060-1425</t>
  </si>
  <si>
    <t>TPD-220060-055-1425</t>
  </si>
  <si>
    <t>TPD-220060-050-1425</t>
  </si>
  <si>
    <t>TPD-220060-045-1425</t>
  </si>
  <si>
    <t>TPD-220060-040-1425</t>
  </si>
  <si>
    <t>TPD-220060-035-1425</t>
  </si>
  <si>
    <t>TPD-220060-030-1425</t>
  </si>
  <si>
    <t>TPD-220060-025-1425</t>
  </si>
  <si>
    <t>TPD-220060-020-1425</t>
  </si>
  <si>
    <t>TPD-220023-300-1425</t>
  </si>
  <si>
    <t>TPD-220023-240-1425</t>
  </si>
  <si>
    <t>TPD-220023-180-1425</t>
  </si>
  <si>
    <t>TPD-220023-120-1425</t>
  </si>
  <si>
    <t>TPD-220023-115-1425</t>
  </si>
  <si>
    <t>TPD-220023-110-1425</t>
  </si>
  <si>
    <t>TPD-220023-105-1425</t>
  </si>
  <si>
    <t>TPD-220023-100-1425</t>
  </si>
  <si>
    <t>TPD-220023-095-1425</t>
  </si>
  <si>
    <t>TPD-220023-090-1425</t>
  </si>
  <si>
    <t>TPD-220023-085-1425</t>
  </si>
  <si>
    <t>TPD-220023-080-1425</t>
  </si>
  <si>
    <t>TPD-220023-075-1425</t>
  </si>
  <si>
    <t>TPD-220023-070-1425</t>
  </si>
  <si>
    <t>TPD-220023-065-1425</t>
  </si>
  <si>
    <t>TPD-220023-060-1425</t>
  </si>
  <si>
    <t>TPD-220023-055-1425</t>
  </si>
  <si>
    <t>TPD-220023-050-1425</t>
  </si>
  <si>
    <t>TPD-220023-045-1425</t>
  </si>
  <si>
    <t>TPD-220023-040-1425</t>
  </si>
  <si>
    <t>TPD-220023-035-1425</t>
  </si>
  <si>
    <t>TPD-220023-030-1425</t>
  </si>
  <si>
    <t>TPD-220023-025-1425</t>
  </si>
  <si>
    <t>TPD-220023-020-1425</t>
  </si>
  <si>
    <t>TPD-220010-300-1425</t>
  </si>
  <si>
    <t>TPD-220010-240-1425</t>
  </si>
  <si>
    <t>TPD-220010-180-1425</t>
  </si>
  <si>
    <t>TPD-220010-120-1425</t>
  </si>
  <si>
    <t>TPD-220010-115-1425</t>
  </si>
  <si>
    <t>TPD-220010-110-1425</t>
  </si>
  <si>
    <t>TPD-220010-105-1425</t>
  </si>
  <si>
    <t>TPD-220010-100-1425</t>
  </si>
  <si>
    <t>TPD-220010-095-1425</t>
  </si>
  <si>
    <t>TPD-220010-090-1425</t>
  </si>
  <si>
    <t>TPD-220010-085-1425</t>
  </si>
  <si>
    <t>TPD-220010-080-1425</t>
  </si>
  <si>
    <t>TPD-220010-075-1425</t>
  </si>
  <si>
    <t>TPD-220010-070-1425</t>
  </si>
  <si>
    <t>TPD-220010-065-1425</t>
  </si>
  <si>
    <t>TPD-220010-060-1425</t>
  </si>
  <si>
    <t>TPD-220010-055-1425</t>
  </si>
  <si>
    <t>TPD-220010-050-1425</t>
  </si>
  <si>
    <t>TPD-220010-045-1425</t>
  </si>
  <si>
    <t>TPD-220010-040-1425</t>
  </si>
  <si>
    <t>TPD-220010-035-1425</t>
  </si>
  <si>
    <t>TPD-220010-030-1425</t>
  </si>
  <si>
    <t>TPD-220010-025-1425</t>
  </si>
  <si>
    <t>TPD-220010-020-1425</t>
  </si>
  <si>
    <t>TPT-220138010-300-1550</t>
  </si>
  <si>
    <t>TPT-220138010-240-1550</t>
  </si>
  <si>
    <t>TPT-220138010-180-1550</t>
  </si>
  <si>
    <t>TPT-220138010-120-1550</t>
  </si>
  <si>
    <t>TPT-220138010-115-1550</t>
  </si>
  <si>
    <t>TPT-220138010-110-1550</t>
  </si>
  <si>
    <t>TPT-220138010-105-1550</t>
  </si>
  <si>
    <t>TPT-220138010-100-1550</t>
  </si>
  <si>
    <t>TPT-220138010-095-1550</t>
  </si>
  <si>
    <t>TPT-220138010-090-1550</t>
  </si>
  <si>
    <t>TPT-220138010-085-1550</t>
  </si>
  <si>
    <t>TPT-220138010-080-1550</t>
  </si>
  <si>
    <t>TPT-220138010-075-1550</t>
  </si>
  <si>
    <t>TPT-220138010-070-1550</t>
  </si>
  <si>
    <t>TPT-220138010-065-1550</t>
  </si>
  <si>
    <t>TPT-220138010-060-1550</t>
  </si>
  <si>
    <t>TPT-220138010-055-1550</t>
  </si>
  <si>
    <t>TPT-220138010-050-1550</t>
  </si>
  <si>
    <t>TPT-220138010-045-1550</t>
  </si>
  <si>
    <t>TPT-220138010-040-1550</t>
  </si>
  <si>
    <t>TPT-220138010-035-1550</t>
  </si>
  <si>
    <t>TPT-220138010-030-1550</t>
  </si>
  <si>
    <t>TPT-220138010-025-1550</t>
  </si>
  <si>
    <t>TPT-220138010-020-1550</t>
  </si>
  <si>
    <t>TPT-220138023-300-1550</t>
  </si>
  <si>
    <t>TPT-220138023-240-1550</t>
  </si>
  <si>
    <t>TPT-220138023-180-1550</t>
  </si>
  <si>
    <t>TPT-220138023-120-1550</t>
  </si>
  <si>
    <t>TPT-220138023-115-1550</t>
  </si>
  <si>
    <t>TPT-220138023-110-1550</t>
  </si>
  <si>
    <t>TPT-220138023-105-1550</t>
  </si>
  <si>
    <t>TPT-220138023-100-1550</t>
  </si>
  <si>
    <t>TPT-220138023-095-1550</t>
  </si>
  <si>
    <t>TPT-220138023-090-1550</t>
  </si>
  <si>
    <t>TPT-220138023-085-1550</t>
  </si>
  <si>
    <t>TPT-220138023-080-1550</t>
  </si>
  <si>
    <t>TPT-220138023-075-1550</t>
  </si>
  <si>
    <t>TPT-220138023-070-1550</t>
  </si>
  <si>
    <t>TPT-220138023-065-1550</t>
  </si>
  <si>
    <t>TPT-220138023-060-1550</t>
  </si>
  <si>
    <t>TPT-220138023-055-1550</t>
  </si>
  <si>
    <t>TPT-220138023-050-1550</t>
  </si>
  <si>
    <t>TPT-220138023-045-1550</t>
  </si>
  <si>
    <t>TPT-220138023-040-1550</t>
  </si>
  <si>
    <t>TPT-220138023-035-1550</t>
  </si>
  <si>
    <t>TPT-220138023-030-1550</t>
  </si>
  <si>
    <t>TPT-220138023-025-1550</t>
  </si>
  <si>
    <t>TPT-220138023-020-1550</t>
  </si>
  <si>
    <t>TPT-220060010-300-1550</t>
  </si>
  <si>
    <t>TPT-220060010-240-1550</t>
  </si>
  <si>
    <t>TPT-220060010-180-1550</t>
  </si>
  <si>
    <t>TPT-220060010-120-1550</t>
  </si>
  <si>
    <t>TPT-220060010-115-1550</t>
  </si>
  <si>
    <t>TPT-220060010-110-1550</t>
  </si>
  <si>
    <t>TPT-220060010-105-1550</t>
  </si>
  <si>
    <t>TPT-220060010-100-1550</t>
  </si>
  <si>
    <t>TPT-220060010-095-1550</t>
  </si>
  <si>
    <t>TPT-220060010-090-1550</t>
  </si>
  <si>
    <t>TPT-220060010-085-1550</t>
  </si>
  <si>
    <t>TPT-220060010-080-1550</t>
  </si>
  <si>
    <t>TPT-220060010-075-1550</t>
  </si>
  <si>
    <t>TPT-220060010-070-1550</t>
  </si>
  <si>
    <t>TPT-220060010-065-1550</t>
  </si>
  <si>
    <t>TPT-220060010-060-1550</t>
  </si>
  <si>
    <t>TPT-220060010-055-1550</t>
  </si>
  <si>
    <t>TPT-220060010-050-1550</t>
  </si>
  <si>
    <t>TPT-220060010-045-1550</t>
  </si>
  <si>
    <t>TPT-220060010-040-1550</t>
  </si>
  <si>
    <t>TPT-220060010-035-1550</t>
  </si>
  <si>
    <t>TPT-220060010-030-1550</t>
  </si>
  <si>
    <t>TPT-220060010-025-1550</t>
  </si>
  <si>
    <t>TPT-220060010-020-1550</t>
  </si>
  <si>
    <t>TPT-220060023-300-1550</t>
  </si>
  <si>
    <t>TPT-220060023-240-1550</t>
  </si>
  <si>
    <t>TPT-220060023-180-1550</t>
  </si>
  <si>
    <t>TPT-220060023-120-1550</t>
  </si>
  <si>
    <t>TPT-220060023-115-1550</t>
  </si>
  <si>
    <t>TPT-220060023-110-1550</t>
  </si>
  <si>
    <t>TPT-220060023-105-1550</t>
  </si>
  <si>
    <t>TPT-220060023-100-1550</t>
  </si>
  <si>
    <t>TPT-220060023-095-1550</t>
  </si>
  <si>
    <t>TPT-220060023-090-1550</t>
  </si>
  <si>
    <t>TPT-220060023-085-1550</t>
  </si>
  <si>
    <t>TPT-220060023-080-1550</t>
  </si>
  <si>
    <t>TPT-220060023-075-1550</t>
  </si>
  <si>
    <t>TPT-220060023-070-1550</t>
  </si>
  <si>
    <t>TPT-220060023-065-1550</t>
  </si>
  <si>
    <t>TPT-220060023-060-1550</t>
  </si>
  <si>
    <t>TPT-220060023-055-1550</t>
  </si>
  <si>
    <t>TPT-220060023-050-1550</t>
  </si>
  <si>
    <t>TPT-220060023-045-1550</t>
  </si>
  <si>
    <t>TPT-220060023-040-1550</t>
  </si>
  <si>
    <t>TPT-220060023-035-1550</t>
  </si>
  <si>
    <t>TPT-220060023-030-1550</t>
  </si>
  <si>
    <t>TPT-220060023-025-1550</t>
  </si>
  <si>
    <t>TPT-220060023-020-1550</t>
  </si>
  <si>
    <t>TPD-220060-300-1550</t>
  </si>
  <si>
    <t>TPD-220060-240-1550</t>
  </si>
  <si>
    <t>TPD-220060-180-1550</t>
  </si>
  <si>
    <t>TPD-220060-120-1550</t>
  </si>
  <si>
    <t>TPD-220060-115-1550</t>
  </si>
  <si>
    <t>TPD-220060-110-1550</t>
  </si>
  <si>
    <t>TPD-220060-105-1550</t>
  </si>
  <si>
    <t>TPD-220060-100-1550</t>
  </si>
  <si>
    <t>TPD-220060-095-1550</t>
  </si>
  <si>
    <t>TPD-220060-090-1550</t>
  </si>
  <si>
    <t>TPD-220060-085-1550</t>
  </si>
  <si>
    <t>TPD-220060-080-1550</t>
  </si>
  <si>
    <t>TPD-220060-075-1550</t>
  </si>
  <si>
    <t>TPD-220060-070-1550</t>
  </si>
  <si>
    <t>TPD-220060-065-1550</t>
  </si>
  <si>
    <t>TPD-220060-060-1550</t>
  </si>
  <si>
    <t>TPD-220060-055-1550</t>
  </si>
  <si>
    <t>TPD-220060-050-1550</t>
  </si>
  <si>
    <t>TPD-220060-045-1550</t>
  </si>
  <si>
    <t>TPD-220060-040-1550</t>
  </si>
  <si>
    <t>TPD-220060-035-1550</t>
  </si>
  <si>
    <t>TPD-220060-030-1550</t>
  </si>
  <si>
    <t>TPD-220060-025-1550</t>
  </si>
  <si>
    <t>TPD-220060-020-1550</t>
  </si>
  <si>
    <t>TPD-220023-300-1550</t>
  </si>
  <si>
    <t>TPD-220023-240-1550</t>
  </si>
  <si>
    <t>TPD-220023-180-1550</t>
  </si>
  <si>
    <t>TPD-220023-120-1550</t>
  </si>
  <si>
    <t>TPD-220023-115-1550</t>
  </si>
  <si>
    <t>TPD-220023-110-1550</t>
  </si>
  <si>
    <t>TPD-220023-105-1550</t>
  </si>
  <si>
    <t>TPD-220023-100-1550</t>
  </si>
  <si>
    <t>TPD-220023-095-1550</t>
  </si>
  <si>
    <t>TPD-220023-090-1550</t>
  </si>
  <si>
    <t>TPD-220023-085-1550</t>
  </si>
  <si>
    <t>TPD-220023-080-1550</t>
  </si>
  <si>
    <t>TPD-220023-075-1550</t>
  </si>
  <si>
    <t>TPD-220023-070-1550</t>
  </si>
  <si>
    <t>TPD-220023-065-1550</t>
  </si>
  <si>
    <t>TPD-220023-060-1550</t>
  </si>
  <si>
    <t>TPD-220023-055-1550</t>
  </si>
  <si>
    <t>TPD-220023-050-1550</t>
  </si>
  <si>
    <t>TPD-220023-045-1550</t>
  </si>
  <si>
    <t>TPD-220023-040-1550</t>
  </si>
  <si>
    <t>TPD-220023-035-1550</t>
  </si>
  <si>
    <t>TPD-220023-030-1550</t>
  </si>
  <si>
    <t>TPD-220023-025-1550</t>
  </si>
  <si>
    <t>TPD-220023-020-1550</t>
  </si>
  <si>
    <t>TPD-220010-300-1550</t>
  </si>
  <si>
    <t>TPD-220010-240-1550</t>
  </si>
  <si>
    <t>TPD-220010-180-1550</t>
  </si>
  <si>
    <t>TPD-220010-120-1550</t>
  </si>
  <si>
    <t>TPD-220010-115-1550</t>
  </si>
  <si>
    <t>TPD-220010-110-1550</t>
  </si>
  <si>
    <t>TPD-220010-105-1550</t>
  </si>
  <si>
    <t>TPD-220010-100-1550</t>
  </si>
  <si>
    <t>TPD-220010-095-1550</t>
  </si>
  <si>
    <t>TPD-220010-090-1550</t>
  </si>
  <si>
    <t>PRESUPUESTO SISTEMA CONTRAINCENDIOS</t>
  </si>
  <si>
    <t>Precio Unit</t>
  </si>
  <si>
    <t xml:space="preserve">Peso </t>
  </si>
  <si>
    <t>Peso</t>
  </si>
  <si>
    <t>Precio Parcial</t>
  </si>
  <si>
    <t>SUB TOTAL</t>
  </si>
  <si>
    <t xml:space="preserve">EQUIPOS DEL SISTEMA CONTRA INCENDIO DEL SISTEMA DE </t>
  </si>
  <si>
    <t>COMBUSTIBLE</t>
  </si>
  <si>
    <t xml:space="preserve">Bomba centrífuga de 1200 gpm, 125 PSI  accionada </t>
  </si>
  <si>
    <t>por motor eléctrico de 150 HP con tablero</t>
  </si>
  <si>
    <t>por motor diesel de 150 HP</t>
  </si>
  <si>
    <t>Bomba de presurización de 12 gpm, 135 PSI</t>
  </si>
  <si>
    <t>accionadapor motor eléctrico de 2 HP con tablero</t>
  </si>
  <si>
    <t>Extinguidor polvo químico seco 30 lbs</t>
  </si>
  <si>
    <t>Equip</t>
  </si>
  <si>
    <t>Extinguidor Anihidrido carbónico 30 lbs</t>
  </si>
  <si>
    <t>Proporcionador de Espuma 50 GPM, con tanque portatil</t>
  </si>
  <si>
    <t>1.1.7</t>
  </si>
  <si>
    <t>Exting. Polvo químico seco en carretilla 150 lbs</t>
  </si>
  <si>
    <t>TUBERIAS Y ACCESORIOS DEL SISTEMA CONTRA INCENDIO</t>
  </si>
  <si>
    <r>
      <t xml:space="preserve">Tubería de Acero ASTM A53-B BFW SCH40 x 8" </t>
    </r>
    <r>
      <rPr>
        <sz val="8"/>
        <rFont val="Symbol"/>
        <family val="1"/>
        <charset val="2"/>
      </rPr>
      <t>F</t>
    </r>
  </si>
  <si>
    <r>
      <t xml:space="preserve">Tubería de Acero ASTM A53-B BFW SCH40 x 6" </t>
    </r>
    <r>
      <rPr>
        <sz val="8"/>
        <rFont val="Symbol"/>
        <family val="1"/>
        <charset val="2"/>
      </rPr>
      <t>F</t>
    </r>
  </si>
  <si>
    <r>
      <t xml:space="preserve">Tubería de Acero ASTM A53-B BFW SCH40 x 4" </t>
    </r>
    <r>
      <rPr>
        <sz val="8"/>
        <rFont val="Symbol"/>
        <family val="1"/>
        <charset val="2"/>
      </rPr>
      <t>F</t>
    </r>
  </si>
  <si>
    <r>
      <t xml:space="preserve">Tubería de Acero ASTM A53-B BFW SCH40 x 3" </t>
    </r>
    <r>
      <rPr>
        <sz val="8"/>
        <rFont val="Symbol"/>
        <family val="1"/>
        <charset val="2"/>
      </rPr>
      <t>F</t>
    </r>
  </si>
  <si>
    <r>
      <t xml:space="preserve">Tubería de Acero ASTM A53-B BFW SCH40 x 1 1/2" </t>
    </r>
    <r>
      <rPr>
        <sz val="8"/>
        <rFont val="Symbol"/>
        <family val="1"/>
        <charset val="2"/>
      </rPr>
      <t>F</t>
    </r>
  </si>
  <si>
    <r>
      <t xml:space="preserve">Tubería de Acero ASTM A53-B BFW SCH40 x 1" </t>
    </r>
    <r>
      <rPr>
        <sz val="8"/>
        <rFont val="Symbol"/>
        <family val="1"/>
        <charset val="2"/>
      </rPr>
      <t>F</t>
    </r>
  </si>
  <si>
    <r>
      <t xml:space="preserve">Tubería de Acero ASTM A53-B BFW SCH40 x 1/2" </t>
    </r>
    <r>
      <rPr>
        <sz val="8"/>
        <rFont val="Symbol"/>
        <family val="1"/>
        <charset val="2"/>
      </rPr>
      <t>F</t>
    </r>
  </si>
  <si>
    <t>1..8</t>
  </si>
  <si>
    <r>
      <t xml:space="preserve">Válvula Comp. Acero Bridada, RF 150 lb, A-216 WCB x 8" </t>
    </r>
    <r>
      <rPr>
        <sz val="8"/>
        <rFont val="Symbol"/>
        <family val="1"/>
        <charset val="2"/>
      </rPr>
      <t>F</t>
    </r>
  </si>
  <si>
    <r>
      <t xml:space="preserve">Válvula Comp. Acero Bridada, RF 150 lb, A-216 WCB x 6" </t>
    </r>
    <r>
      <rPr>
        <sz val="8"/>
        <rFont val="Symbol"/>
        <family val="1"/>
        <charset val="2"/>
      </rPr>
      <t>F</t>
    </r>
  </si>
  <si>
    <r>
      <t xml:space="preserve">Válvula Comp. Acero Bridada, RF 150 lb, A-216 WCB x 4" </t>
    </r>
    <r>
      <rPr>
        <sz val="8"/>
        <rFont val="Symbol"/>
        <family val="1"/>
        <charset val="2"/>
      </rPr>
      <t>F</t>
    </r>
  </si>
  <si>
    <r>
      <t xml:space="preserve">Válvula Comp. Acero Bridada, RF 150 lb, A-216 WCB x 3" </t>
    </r>
    <r>
      <rPr>
        <sz val="8"/>
        <rFont val="Symbol"/>
        <family val="1"/>
        <charset val="2"/>
      </rPr>
      <t>F</t>
    </r>
  </si>
  <si>
    <r>
      <t xml:space="preserve">Válvula Comp. Acero Bridada, RF 150 lb, A-216 WCB x 1 1/2" </t>
    </r>
    <r>
      <rPr>
        <sz val="8"/>
        <rFont val="Symbol"/>
        <family val="1"/>
        <charset val="2"/>
      </rPr>
      <t>F</t>
    </r>
  </si>
  <si>
    <r>
      <t xml:space="preserve">Válvula Comp. Acero Bridada, RF 150 lb, A-216 WCB x 1" </t>
    </r>
    <r>
      <rPr>
        <sz val="8"/>
        <rFont val="Symbol"/>
        <family val="1"/>
        <charset val="2"/>
      </rPr>
      <t>F</t>
    </r>
  </si>
  <si>
    <r>
      <t xml:space="preserve">Válvula Bola Acero Forjado S.W. 1/2" </t>
    </r>
    <r>
      <rPr>
        <sz val="8"/>
        <rFont val="Symbol"/>
        <family val="1"/>
        <charset val="2"/>
      </rPr>
      <t>F</t>
    </r>
    <r>
      <rPr>
        <sz val="8"/>
        <rFont val="Arial"/>
        <family val="2"/>
      </rPr>
      <t xml:space="preserve"> x 800 lbs ASTM A-105WOG</t>
    </r>
  </si>
  <si>
    <r>
      <t xml:space="preserve">Vávula Check Acero Bridada RF 150 lbs A-216 WCB x 6" </t>
    </r>
    <r>
      <rPr>
        <sz val="8"/>
        <rFont val="Symbol"/>
        <family val="1"/>
        <charset val="2"/>
      </rPr>
      <t>F</t>
    </r>
  </si>
  <si>
    <r>
      <t xml:space="preserve">Vávula Check Acero Bridada RF 150 lbs A-216 WCB x 1" </t>
    </r>
    <r>
      <rPr>
        <sz val="8"/>
        <rFont val="Symbol"/>
        <family val="1"/>
        <charset val="2"/>
      </rPr>
      <t>F</t>
    </r>
  </si>
  <si>
    <r>
      <t xml:space="preserve">Codo Acero R.L. BFW 90º ASTM A-234 WPB SCH 40 x 8" </t>
    </r>
    <r>
      <rPr>
        <sz val="8"/>
        <rFont val="Symbol"/>
        <family val="1"/>
        <charset val="2"/>
      </rPr>
      <t>F</t>
    </r>
  </si>
  <si>
    <r>
      <t xml:space="preserve">Codo Acero R.L. BFW 90º ASTM A-234 WPB SCH 40 x 6" </t>
    </r>
    <r>
      <rPr>
        <sz val="8"/>
        <rFont val="Symbol"/>
        <family val="1"/>
        <charset val="2"/>
      </rPr>
      <t>F</t>
    </r>
  </si>
  <si>
    <r>
      <t xml:space="preserve">Codo Acero R.L. BFW 90º ASTM A-234 WPB SCH 40 x 4" </t>
    </r>
    <r>
      <rPr>
        <sz val="8"/>
        <rFont val="Symbol"/>
        <family val="1"/>
        <charset val="2"/>
      </rPr>
      <t>F</t>
    </r>
  </si>
  <si>
    <r>
      <t xml:space="preserve">Codo Acero R.L. BFW 90º ASTM A-234 WPB SCH 40 x 3" </t>
    </r>
    <r>
      <rPr>
        <sz val="8"/>
        <rFont val="Symbol"/>
        <family val="1"/>
        <charset val="2"/>
      </rPr>
      <t>F</t>
    </r>
  </si>
  <si>
    <r>
      <t xml:space="preserve">Codo Acero forjado S.W. 90º ASTM A-105 3000 # x 1 1/2" </t>
    </r>
    <r>
      <rPr>
        <sz val="8"/>
        <rFont val="Symbol"/>
        <family val="1"/>
        <charset val="2"/>
      </rPr>
      <t>F</t>
    </r>
  </si>
  <si>
    <r>
      <t xml:space="preserve">Codo Acero forjado S.W. 90º ASTM A-105 3000 # x 1 " </t>
    </r>
    <r>
      <rPr>
        <sz val="8"/>
        <rFont val="Symbol"/>
        <family val="1"/>
        <charset val="2"/>
      </rPr>
      <t>F</t>
    </r>
  </si>
  <si>
    <r>
      <t xml:space="preserve">Tee Acero BFW ASTM A-234 WPB SCH 40 x 8" </t>
    </r>
    <r>
      <rPr>
        <sz val="8"/>
        <rFont val="Symbol"/>
        <family val="1"/>
        <charset val="2"/>
      </rPr>
      <t>F</t>
    </r>
  </si>
  <si>
    <r>
      <t xml:space="preserve">Tee Acero BFW ASTM A-234 WPB SCH 40 x 6" </t>
    </r>
    <r>
      <rPr>
        <sz val="8"/>
        <rFont val="Symbol"/>
        <family val="1"/>
        <charset val="2"/>
      </rPr>
      <t>F</t>
    </r>
  </si>
  <si>
    <r>
      <t xml:space="preserve">Tee Acero BFW ASTM A-234 WPB SCH 40 x 4" </t>
    </r>
    <r>
      <rPr>
        <sz val="8"/>
        <rFont val="Symbol"/>
        <family val="1"/>
        <charset val="2"/>
      </rPr>
      <t>F</t>
    </r>
  </si>
  <si>
    <r>
      <t xml:space="preserve">Tee Acero BFW ASTM A-234 WPB SCH 40 x 3" </t>
    </r>
    <r>
      <rPr>
        <sz val="8"/>
        <rFont val="Symbol"/>
        <family val="1"/>
        <charset val="2"/>
      </rPr>
      <t>F</t>
    </r>
  </si>
  <si>
    <r>
      <t xml:space="preserve">Brida Acero Forjado R.F. ASTM 105, SCH 40, 150 lb x 8" </t>
    </r>
    <r>
      <rPr>
        <sz val="8"/>
        <rFont val="Symbol"/>
        <family val="1"/>
        <charset val="2"/>
      </rPr>
      <t>F</t>
    </r>
  </si>
  <si>
    <r>
      <t xml:space="preserve">Brida Acero Forjado R.F. ASTM 105, SCH 40, 150 lb x 6" </t>
    </r>
    <r>
      <rPr>
        <sz val="8"/>
        <rFont val="Symbol"/>
        <family val="1"/>
        <charset val="2"/>
      </rPr>
      <t>F</t>
    </r>
  </si>
  <si>
    <r>
      <t xml:space="preserve">Brida Acero Forjado R.F. ASTM 105, SCH 40, 150 lb x 4" </t>
    </r>
    <r>
      <rPr>
        <sz val="8"/>
        <rFont val="Symbol"/>
        <family val="1"/>
        <charset val="2"/>
      </rPr>
      <t>F</t>
    </r>
  </si>
  <si>
    <r>
      <t xml:space="preserve">Brida Acero Forjado R.F. ASTM 105, SCH 40, 150 lb x 3" </t>
    </r>
    <r>
      <rPr>
        <sz val="8"/>
        <rFont val="Symbol"/>
        <family val="1"/>
        <charset val="2"/>
      </rPr>
      <t>F</t>
    </r>
  </si>
  <si>
    <r>
      <t xml:space="preserve">Brida Acero Forjado R.F. ASTM 105, SCH 40, 150 lb x 1 1/2" </t>
    </r>
    <r>
      <rPr>
        <sz val="8"/>
        <rFont val="Symbol"/>
        <family val="1"/>
        <charset val="2"/>
      </rPr>
      <t>F</t>
    </r>
  </si>
  <si>
    <r>
      <t xml:space="preserve">Brida Acero Forjado R.F. ASTM 105, SCH 40, 150 lb x 1" </t>
    </r>
    <r>
      <rPr>
        <sz val="8"/>
        <rFont val="Symbol"/>
        <family val="1"/>
        <charset val="2"/>
      </rPr>
      <t>F</t>
    </r>
  </si>
  <si>
    <t>1.2.33</t>
  </si>
  <si>
    <r>
      <t xml:space="preserve">Unión Universal Ac. Forja. S.W. 1/2" </t>
    </r>
    <r>
      <rPr>
        <sz val="8"/>
        <rFont val="Symbol"/>
        <family val="1"/>
        <charset val="2"/>
      </rPr>
      <t>F</t>
    </r>
    <r>
      <rPr>
        <sz val="8"/>
        <rFont val="Arial"/>
        <family val="2"/>
      </rPr>
      <t xml:space="preserve"> x 3000 lb  ASTM A-105</t>
    </r>
  </si>
  <si>
    <t>1.2.34</t>
  </si>
  <si>
    <t>Tee Red. Ac. BFW ASTM A-234 WPB SCH 40 8" x 8" x 4"</t>
  </si>
  <si>
    <t>1.2.35</t>
  </si>
  <si>
    <t>Tee Red. Ac. BFW ASTM A-234 WPB SCH 40 6" x 6" x 4"</t>
  </si>
  <si>
    <t>1.2.36</t>
  </si>
  <si>
    <t>Tee Red. Ac. BFW ASTM A-234 WPB SCH 40 1" x 1" x 1/2"</t>
  </si>
  <si>
    <t>1.2.37</t>
  </si>
  <si>
    <r>
      <t xml:space="preserve">Succión Flotante 6" </t>
    </r>
    <r>
      <rPr>
        <sz val="8"/>
        <rFont val="Symbol"/>
        <family val="1"/>
        <charset val="2"/>
      </rPr>
      <t>F</t>
    </r>
  </si>
  <si>
    <t>1.2.38</t>
  </si>
  <si>
    <t>Reducción Acero BFW ASTM A-234 WPB SCH 40 6" x 4"</t>
  </si>
  <si>
    <t>1.2.39</t>
  </si>
  <si>
    <t>Reducción Acero BFW ASTM A-234 WPB SCH 40 6" x 3"</t>
  </si>
  <si>
    <t>1.2.40</t>
  </si>
  <si>
    <t>Reducción Acero BFW ASTM A-234 WPB SCH 40 4" x 3"</t>
  </si>
  <si>
    <t>1.2.41</t>
  </si>
  <si>
    <t>Reducción Acero BFW ASTM A-234 WPB SCH 40 4" x 1"</t>
  </si>
  <si>
    <t>1.2.42</t>
  </si>
  <si>
    <r>
      <t xml:space="preserve">Manómetro 0 - 160 PSI 4" </t>
    </r>
    <r>
      <rPr>
        <sz val="8"/>
        <rFont val="Symbol"/>
        <family val="1"/>
        <charset val="2"/>
      </rPr>
      <t>F</t>
    </r>
  </si>
  <si>
    <t>1.2.43</t>
  </si>
  <si>
    <t>Interruptor de nivel T/Flotador FISHER M-2660 E-WCB</t>
  </si>
  <si>
    <t>1.2.44</t>
  </si>
  <si>
    <t>Interruptor de nivel T/Flotador FISHER M-2100 E-WCB</t>
  </si>
  <si>
    <t>1.2.45</t>
  </si>
  <si>
    <r>
      <t xml:space="preserve">Hidrante de IMT x  4" </t>
    </r>
    <r>
      <rPr>
        <sz val="8"/>
        <rFont val="Symbol"/>
        <family val="1"/>
        <charset val="2"/>
      </rPr>
      <t>F</t>
    </r>
    <r>
      <rPr>
        <sz val="8"/>
        <rFont val="Arial"/>
        <family val="2"/>
      </rPr>
      <t xml:space="preserve"> con brida ANSI, 150 lbs</t>
    </r>
  </si>
  <si>
    <t>1.2.46</t>
  </si>
  <si>
    <t xml:space="preserve">Monitores de operación manual modelo MMB 3" x 2 1/2" </t>
  </si>
  <si>
    <t>equipado</t>
  </si>
  <si>
    <t>1.2.47</t>
  </si>
  <si>
    <t>Cámara de descarga de espuma</t>
  </si>
  <si>
    <t>1.2.48</t>
  </si>
  <si>
    <t>Tramos de manguera contra incendio 2 1/2" x 65 pies</t>
  </si>
  <si>
    <t>1.2.49</t>
  </si>
  <si>
    <t>Llaves de conexión Spanner para conexión de manguera</t>
  </si>
  <si>
    <t>1.2.50</t>
  </si>
  <si>
    <t>Pitones de chorro de niebla y cortina protectora de 2 1/2"</t>
  </si>
  <si>
    <t>1.2.51</t>
  </si>
  <si>
    <t>Tanque de almacenamiento de concentrado de espuma</t>
  </si>
  <si>
    <t>de 240 gl.</t>
  </si>
  <si>
    <t>1.2.52</t>
  </si>
  <si>
    <t>Gabinete de control</t>
  </si>
  <si>
    <t>1.2.53</t>
  </si>
  <si>
    <t>Accesorios sistema contra incendio</t>
  </si>
  <si>
    <t>glob</t>
  </si>
  <si>
    <t>1.2.54</t>
  </si>
  <si>
    <t>Espuma Fluorproteica FluroFoam 903 al 3% UL Listed</t>
  </si>
  <si>
    <t>galón</t>
  </si>
  <si>
    <t>1.2.55</t>
  </si>
  <si>
    <t>Indicador de nivel para tanques a presión atmosférica</t>
  </si>
  <si>
    <t>Baja presión WHESSOE VAREC flotador SS- 316</t>
  </si>
  <si>
    <t>1.2.56</t>
  </si>
  <si>
    <t>Eyector PENBERTHY</t>
  </si>
  <si>
    <t>SUBTOTAL</t>
  </si>
  <si>
    <t>SISTEMA ELECTRICO PARA SISTEMA CONTRAINCENDIO</t>
  </si>
  <si>
    <t>1.5.2</t>
  </si>
  <si>
    <t>Tablero de Control para motores para el Sistema Contra</t>
  </si>
  <si>
    <t>Incendio del Sistema de Combustible con arrancadores,</t>
  </si>
  <si>
    <t>y dispositivos de protección, control y mando.</t>
  </si>
  <si>
    <t>1.5.4</t>
  </si>
  <si>
    <t>Alimentador de Fuerza con cables NYY, 1 kV, desde el</t>
  </si>
  <si>
    <t xml:space="preserve">tablero de servicios Auxliares de la Central al Tablero de </t>
  </si>
  <si>
    <t>control de motores del Sistema Contra Incendio</t>
  </si>
  <si>
    <t>1.5.5</t>
  </si>
  <si>
    <t>Sistema de Puesta a Tierra, que comprende la</t>
  </si>
  <si>
    <t>Red de tierra profunda y superficial con conductores</t>
  </si>
  <si>
    <t>de cobre y conexiones</t>
  </si>
  <si>
    <t>1.5.6</t>
  </si>
  <si>
    <t>Sistema de Iluminación y Tomacorrreintes para interiores</t>
  </si>
  <si>
    <t>con artefactos para iluminación normal y de emergencia,</t>
  </si>
  <si>
    <t>interruptores y tomacorrientes, con conductos y accesorios</t>
  </si>
  <si>
    <t>1.5.7</t>
  </si>
  <si>
    <t>Sistema de Iluminación exterior con equipos, soportes de</t>
  </si>
  <si>
    <t>luminarias, artefactos y lámparas para iluminación normal</t>
  </si>
  <si>
    <t>y de emergencia</t>
  </si>
  <si>
    <t>Montaje y Puesta en Servicio</t>
  </si>
  <si>
    <t>TOTAL SUMINISTRO SISTEMA CONTRAINCENDIOS</t>
  </si>
  <si>
    <t>Gastos generales y utilidad del contratista</t>
  </si>
  <si>
    <t>Bomba centrífuga 45m3/hr, motor eléctrico 36HP con tablero (recepción y bombeo)</t>
  </si>
  <si>
    <t xml:space="preserve">Modulo conformado por tres bombas centrifugas de 240 gpm cu aprox 30 mca TDH </t>
  </si>
  <si>
    <t>conj</t>
  </si>
  <si>
    <t>Agregado al resolver RR de Edegel contra Res 067-2011</t>
  </si>
  <si>
    <t>INC220UE10504</t>
  </si>
  <si>
    <t>INC220UE10503</t>
  </si>
  <si>
    <t>Interruptor, 220 kV, 1050 kVp (BIL), 2000 A, 31.5, operación uni tripolar, incluye estructura soporte.</t>
  </si>
  <si>
    <t>INC220UE13003</t>
  </si>
  <si>
    <t>INC220UE14253</t>
  </si>
  <si>
    <t>INC220UE15503</t>
  </si>
  <si>
    <t>INC220TE10504</t>
  </si>
  <si>
    <t>INC220TE10503</t>
  </si>
  <si>
    <t>INC220TE13003</t>
  </si>
  <si>
    <t>INC220TE14253</t>
  </si>
  <si>
    <t>INC220TE15503</t>
  </si>
  <si>
    <t>INC060TE03253</t>
  </si>
  <si>
    <t>Interruptor, 60 kV, 325 kVp (BIL), 1250 A, 31.5 kA, operación tripolar, incluye estructura soporte.</t>
  </si>
  <si>
    <t>INC060TE03252</t>
  </si>
  <si>
    <t>INC060TE04502</t>
  </si>
  <si>
    <t>INC060TE05502</t>
  </si>
  <si>
    <t>INC060TI03253</t>
  </si>
  <si>
    <t>Interruptor, 60 kV, 325 kVp (BIL), 1250 A, 31.5 kA, operación tripolar, instalado al interior</t>
  </si>
  <si>
    <t>INC060TI03252</t>
  </si>
  <si>
    <t>INC060TI04502</t>
  </si>
  <si>
    <t>INC060TI05502</t>
  </si>
  <si>
    <t>INC033TE01702</t>
  </si>
  <si>
    <t>INC033TE02502</t>
  </si>
  <si>
    <t>INC033TE03252</t>
  </si>
  <si>
    <t>INC033TI01702</t>
  </si>
  <si>
    <t>INC033TI02502</t>
  </si>
  <si>
    <t>INC033TI03252</t>
  </si>
  <si>
    <t>STC220ES1050</t>
  </si>
  <si>
    <t>Seccionador tripolar de puesta a tierra, 220 kV, 1050 KVp (BIL), 2000 A, incluye estructura soporte</t>
  </si>
  <si>
    <t>STC060ES0325</t>
  </si>
  <si>
    <t>Seccionador tripolar de puesta a tierra, 60 kV, 325 KVp (BIL), 1250 A, incluye estructura soporte</t>
  </si>
  <si>
    <t>Modulo encapsulado 220 kV, 1050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</t>
  </si>
  <si>
    <t>Modulo encapsulado 220 kV, 1300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</t>
  </si>
  <si>
    <t>Modulo encapsulado 220 kV, 1425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</t>
  </si>
  <si>
    <t>Modulo encapsulado 220 kV, 1550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</t>
  </si>
  <si>
    <t>Modulo encapsulado 220 kV, 1050 kVp (BIL), 2000A, 31,5 kA, arreglo doble barra, constituido por:
Barra colectora y Seccionadores con puesta a tierra
Interruptor
Seccionador de carga
Transformador inductivo de corriente
Transformador de tension
Terminales, aisladores pasantes, Armario de mando
Demas componentes adicionales</t>
  </si>
  <si>
    <t>Modulo encapsulado 220 kV, 1300 kVp (BIL), 2000A, 31,5 kA, arreglo doble barra, constituido por:
Barra colectora y Seccionadores con puesta a tierra
Interruptor
Seccionador de carga
Transformador inductivo de corriente
Transformador de tension
Terminales, aisladores pasantes, Armario de mando
Demas componentes adicionales</t>
  </si>
  <si>
    <t xml:space="preserve">Modulo encapsulado 220 kV, 1425 kVp (BIL), 2000A, 31,5 kA, arreglo doble barra, constituido por:
Barra colectora y Seccionadores con puesta a tierra
Interruptor
Seccionador de carga
Transformador inductivo de corriente
Transformador de tension
Terminales, aisladores pasantes, Armario de mando
Demas componentes adicionales
</t>
  </si>
  <si>
    <t xml:space="preserve">Modulo encapsulado 220 kV, 1550 kVp (BIL), 2000A, 31,5 kA, arreglo doble barra, constituido por:
Barra colectora y Seccionadores con puesta a tierra
Interruptor
Seccionador de carga
Transformador inductivo de corriente
Transformador de tension
Terminales, aisladores pasantes, Armario de mando
Demas componentes adicionales
</t>
  </si>
  <si>
    <t xml:space="preserve">Modulo encapsulado 220 kV, 1550 kVp (BIL), 2000A, 31,5 kA, arreglo anillo barra, constituido por:
Barra colectora y Seccionadores con puesta a tierra
Interruptor
Seccionador de carga
Transformador inductivo de corriente
Transformador de tension
Terminales, aisladores pasantes, Armario de mando
Demas componentes adicionales
</t>
  </si>
  <si>
    <t xml:space="preserve">Modulo encapsulado 138 kV, 650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
</t>
  </si>
  <si>
    <t xml:space="preserve">Modulo encapsulado 138 kV, 850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
</t>
  </si>
  <si>
    <t xml:space="preserve">Modulo encapsulado 138 kV, 950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
</t>
  </si>
  <si>
    <t xml:space="preserve">Modulo encapsulado 138 kV, 1050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
</t>
  </si>
  <si>
    <t xml:space="preserve">Modulo encapsulado 138 kV, 650 kVp (BIL), 2000A, 31,5 kA, arreglo doble barra, constituido por:
Barra colectora y Seccionador con puesta a tierra
Interruptor
Seccionador de carga
Transformador inductivo de corriente
Transformador de tension
Terminales, aisladores pasantes, Armario de mando
Demas componentes adicionales
</t>
  </si>
  <si>
    <t xml:space="preserve">Modulo encapsulado 138 kV, 850 kVp (BIL), 2000A, 31,5 kA, arreglo doble barra, constituido por:
Barra colectora y Seccionador con puesta a tierra
Interruptor
Seccionador de carga
Transformador inductivo de corriente
Transformador de tension
Terminales, aisladores pasantes, Armario de mando
Demas componentes adicionales
</t>
  </si>
  <si>
    <t>Modulo encapsulado 138 kV, 950 kVp (BIL), 2000A, 31,5 kA, arreglo doble barra, constituido por:
Barra colectora y Seccionador con puesta a tierra
Interruptor
Seccionador de carga
Transformador inductivo de corriente
Transformador de tension
Terminales, aisladores pasantes, Armario de mando
Demas componentes adicionales</t>
  </si>
  <si>
    <t>Modulo encapsulado 138 kV, 1050 kVp (BIL), 2000A, 31,5 kA, arreglo doble barra, constituido por:
Barra colectora y Seccionador con puesta a tierra
Interruptor
Seccionador de carga
Transformador inductivo de corriente
Transformador de tension
Terminales, aisladores pasantes, Armario de mando
Demas componentes adicionales</t>
  </si>
  <si>
    <t>MGC060SB0325</t>
  </si>
  <si>
    <t>Modulo encapsulado 60 kV, 325 kVp (BIL), 2000A, 31,5 kA, arreglo simple barra, constituido por:
Barra colectora y Seccionador con puesta a tierra
Interruptor
Seccionador de carga
Transformador inductivo de corriente
Transformador de tension
Terminales, aisladores pasantes, Armario de mando
Demas componentes adicionales</t>
  </si>
  <si>
    <t>MGC060DB0325</t>
  </si>
  <si>
    <t>Modulo encapsulado 60 kV, 325 kVp (BIL), 2000A, 31,5 kA, arreglo doble barra, constituido por:
Barra colectora y Seccionador con puesta a tierra
Interruptor
Seccionador de carga
Transformador inductivo de corriente
Transformador de tension
Terminales, aisladores pasantes, Armario de mando
Demas componentes adicionales</t>
  </si>
  <si>
    <t>Transformador de potencia 220/138/60 kV, 120 MVA (ONAF), 1050 kVp BIL</t>
  </si>
  <si>
    <t>TMT-220060010-080-1050</t>
  </si>
  <si>
    <t>Transformador de potencia monofásico 220/60/10 kV, 80 MVA (ONAF), 1050 kVp BIL</t>
  </si>
  <si>
    <t>TMT-220060010-060-1050</t>
  </si>
  <si>
    <t>Transformador de potencia monofásico 220/60/10 kV, 60 MVA (ONAF), 1050 kVp BIL</t>
  </si>
  <si>
    <t>TMT-220060010-040-1050</t>
  </si>
  <si>
    <t>Transformador de potencia monofásico 220/60/10 kV, 40 MVA (ONAF), 1050 kVp BIL</t>
  </si>
  <si>
    <t>TMT-220060010-029-1050</t>
  </si>
  <si>
    <t>Transformador de potencia monofásico 220/60/10 kV, 28.33 MVA (ONAF), 1050 kVp BIL</t>
  </si>
  <si>
    <t>TMT-220138060-060-1050</t>
  </si>
  <si>
    <t>Transformador de potencia monofásico 220/138/60 kV, 60 MVA (ONAF), 1050 kVp BIL</t>
  </si>
  <si>
    <t>TMT-220138010-080-1050</t>
  </si>
  <si>
    <t>Transformador de potencia monofásico 220/138/10 kV, 80 MVA (ONAF), 1050 kVp BIL</t>
  </si>
  <si>
    <t>TMT-220138010-100-1050</t>
  </si>
  <si>
    <t>Transformador de potencia monofásico 220/138/10 kV, 100 MVA (ONAF), 1050 kVp BIL</t>
  </si>
  <si>
    <t>Transformador de potencia 220/138/10 kV, 300 MVA (ONAF), 1050 kVp BIL</t>
  </si>
  <si>
    <t>Transformador de potencia 220/138/10 kV, 240 MVA (ONAF), 1050 kVp BIL</t>
  </si>
  <si>
    <t>Transformador de potencia 220/138/10 kV, 180 MVA (ONAF), 1050 kVp BIL</t>
  </si>
  <si>
    <t>Transformador de potencia 220/138/10 kV, 120 MVA (ONAF), 1050 kVp BIL</t>
  </si>
  <si>
    <t>Transformador de potencia 220/138/10 kV, 115 MVA (ONAF), 1050 kVp BIL</t>
  </si>
  <si>
    <t>Transformador de potencia 220/138/10 kV, 110 MVA (ONAF), 1050 kVp BIL</t>
  </si>
  <si>
    <t>Transformador de potencia 220/138/10 kV, 105 MVA (ONAF), 1050 kVp BIL</t>
  </si>
  <si>
    <t>Transformador de potencia 220/138/10 kV, 100 MVA (ONAF), 1050 kVp BIL</t>
  </si>
  <si>
    <t>Transformador de potencia 220/138/10 kV, 95 MVA (ONAF), 1050 kVp BIL</t>
  </si>
  <si>
    <t>Transformador de potencia 220/138/10 kV, 90 MVA (ONAF), 1050 kVp BIL</t>
  </si>
  <si>
    <t>Transformador de potencia 220/138/10 kV, 85 MVA (ONAF), 1050 kVp BIL</t>
  </si>
  <si>
    <t>Transformador de potencia 220/138/10 kV, 80 MVA (ONAF), 1050 kVp BIL</t>
  </si>
  <si>
    <t>Transformador de potencia 220/138/10 kV, 75 MVA (ONAF), 1050 kVp BIL</t>
  </si>
  <si>
    <t>Transformador de potencia 220/138/10 kV, 70 MVA (ONAF), 1050 kVp BIL</t>
  </si>
  <si>
    <t>Transformador de potencia 220/138/10 kV, 65 MVA (ONAF), 1050 kVp BIL</t>
  </si>
  <si>
    <t>Transformador de potencia 220/138/10 kV, 60 MVA (ONAF), 1050 kVp BIL</t>
  </si>
  <si>
    <t>Transformador de potencia 220/138/10 kV, 55 MVA (ONAF), 1050 kVp BIL</t>
  </si>
  <si>
    <t>Transformador de potencia 220/138/10 kV, 50 MVA (ONAF), 1050 kVp BIL</t>
  </si>
  <si>
    <t>Transformador de potencia 220/138/10 kV, 45 MVA (ONAF), 1050 kVp BIL</t>
  </si>
  <si>
    <t>Transformador de potencia 220/138/10 kV, 40 MVA (ONAF), 1050 kVp BIL</t>
  </si>
  <si>
    <t>Transformador de potencia 220/138/10 kV, 35 MVA (ONAF), 1050 kVp BIL</t>
  </si>
  <si>
    <t>Transformador de potencia 220/138/10 kV, 30 MVA (ONAF), 1050 kVp BIL</t>
  </si>
  <si>
    <t>Transformador de potencia 220/138/10 kV, 25 MVA (ONAF), 1050 kVp BIL</t>
  </si>
  <si>
    <t>Transformador de potencia 220/138/10 kV, 20 MVA (ONAF), 1050 kVp BIL</t>
  </si>
  <si>
    <t>Transformador de potencia 220/138/23 kV, 300 MVA (ONAF), 1050 kVp BIL</t>
  </si>
  <si>
    <t>Transformador de potencia 220/138/23 kV, 240 MVA (ONAF), 1050 kVp BIL</t>
  </si>
  <si>
    <t>Transformador de potencia 220/138/23 kV, 180 MVA (ONAF), 1050 kVp BIL</t>
  </si>
  <si>
    <t>Transformador de potencia 220/138/23 kV, 120 MVA (ONAF), 1050 kVp BIL</t>
  </si>
  <si>
    <t>Transformador de potencia 220/138/23 kV, 115 MVA (ONAF), 1050 kVp BIL</t>
  </si>
  <si>
    <t>Transformador de potencia 220/138/23 kV, 110 MVA (ONAF), 1050 kVp BIL</t>
  </si>
  <si>
    <t>Transformador de potencia 220/138/23 kV, 105 MVA (ONAF), 1050 kVp BIL</t>
  </si>
  <si>
    <t>Transformador de potencia 220/138/23 kV, 100 MVA (ONAF), 1050 kVp BIL</t>
  </si>
  <si>
    <t>Transformador de potencia 220/138/23 kV, 95 MVA (ONAF), 1050 kVp BIL</t>
  </si>
  <si>
    <t>Transformador de potencia 220/138/23 kV, 90 MVA (ONAF), 1050 kVp BIL</t>
  </si>
  <si>
    <t>Transformador de potencia 220/138/23 kV, 85 MVA (ONAF), 1050 kVp BIL</t>
  </si>
  <si>
    <t>Transformador de potencia 220/138/23 kV, 80 MVA (ONAF), 1050 kVp BIL</t>
  </si>
  <si>
    <t>Transformador de potencia 220/138/23 kV, 75 MVA (ONAF), 1050 kVp BIL</t>
  </si>
  <si>
    <t>Transformador de potencia 220/138/23 kV, 70 MVA (ONAF), 1050 kVp BIL</t>
  </si>
  <si>
    <t>Transformador de potencia 220/138/23 kV, 65 MVA (ONAF), 1050 kVp BIL</t>
  </si>
  <si>
    <t>Transformador de potencia 220/138/23 kV, 60 MVA (ONAF), 1050 kVp BIL</t>
  </si>
  <si>
    <t>Transformador de potencia 220/138/23 kV, 55 MVA (ONAF), 1050 kVp BIL</t>
  </si>
  <si>
    <t>Transformador de potencia 220/138/23 kV, 50 MVA (ONAF), 1050 kVp BIL</t>
  </si>
  <si>
    <t>Transformador de potencia 220/138/23 kV, 45 MVA (ONAF), 1050 kVp BIL</t>
  </si>
  <si>
    <t>Transformador de potencia 220/138/23 kV, 40 MVA (ONAF), 1050 kVp BIL</t>
  </si>
  <si>
    <t>Transformador de potencia 220/138/23 kV, 35 MVA (ONAF), 1050 kVp BIL</t>
  </si>
  <si>
    <t>Transformador de potencia 220/138/23 kV, 30 MVA (ONAF), 1050 kVp BIL</t>
  </si>
  <si>
    <t>Transformador de potencia 220/138/23 kV, 25 MVA (ONAF), 1050 kVp BIL</t>
  </si>
  <si>
    <t>Transformador de potencia 220/138/23 kV, 20 MVA (ONAF), 1050 kVp BIL</t>
  </si>
  <si>
    <t>Transformador de potencia 220/60/10 kV, 300 MVA (ONAF), 1050 kVp BIL</t>
  </si>
  <si>
    <t>Transformador de potencia 220/60/10 kV, 240 MVA (ONAF), 1050 kVp BIL</t>
  </si>
  <si>
    <t>Transformador de potencia 220/60/10 kV, 180 MVA (ONAF), 1050 kVp BIL</t>
  </si>
  <si>
    <t>Transformador de potencia 220/60/10 kV, 120 MVA (ONAF), 1050 kVp BIL</t>
  </si>
  <si>
    <t>Transformador de potencia 220/60/10 kV, 115 MVA (ONAF), 1050 kVp BIL</t>
  </si>
  <si>
    <t>Transformador de potencia 220/60/10 kV, 110 MVA (ONAF), 1050 kVp BIL</t>
  </si>
  <si>
    <t>Transformador de potencia 220/60/10 kV, 105 MVA (ONAF), 1050 kVp BIL</t>
  </si>
  <si>
    <t>Transformador de potencia 220/60/10 kV, 100 MVA (ONAF), 1050 kVp BIL</t>
  </si>
  <si>
    <t>Transformador de potencia 220/60/10 kV, 95 MVA (ONAF), 1050 kVp BIL</t>
  </si>
  <si>
    <t>Transformador de potencia 220/60/10 kV, 90 MVA (ONAF), 1050 kVp BIL</t>
  </si>
  <si>
    <t>Transformador de potencia 220/60/10 kV, 85 MVA (ONAF), 1050 kVp BIL</t>
  </si>
  <si>
    <t>Transformador de potencia 220/60/10 kV, 80 MVA (ONAF), 1050 kVp BIL</t>
  </si>
  <si>
    <t>Transformador de potencia 220/60/10 kV, 75 MVA (ONAF), 1050 kVp BIL</t>
  </si>
  <si>
    <t>Transformador de potencia 220/60/10 kV, 70 MVA (ONAF), 1050 kVp BIL</t>
  </si>
  <si>
    <t>Transformador de potencia 220/60/10 kV, 65 MVA (ONAF), 1050 kVp BIL</t>
  </si>
  <si>
    <t>Transformador de potencia 220/60/10 kV, 60 MVA (ONAF), 1050 kVp BIL</t>
  </si>
  <si>
    <t>Transformador de potencia 220/60/10 kV, 55 MVA (ONAF), 1050 kVp BIL</t>
  </si>
  <si>
    <t>Transformador de potencia 220/60/10 kV, 50 MVA (ONAF), 1050 kVp BIL</t>
  </si>
  <si>
    <t>Transformador de potencia 220/60/10 kV, 45 MVA (ONAF), 1050 kVp BIL</t>
  </si>
  <si>
    <t>Transformador de potencia 220/60/10 kV, 40 MVA (ONAF), 1050 kVp BIL</t>
  </si>
  <si>
    <t>Transformador de potencia 220/60/10 kV, 35 MVA (ONAF), 1050 kVp BIL</t>
  </si>
  <si>
    <t>Transformador de potencia 220/60/10 kV, 30 MVA (ONAF), 1050 kVp BIL</t>
  </si>
  <si>
    <t>Transformador de potencia 220/60/10 kV, 25 MVA (ONAF), 1050 kVp BIL</t>
  </si>
  <si>
    <t>Transformador de potencia 220/60/10 kV, 20 MVA (ONAF), 1050 kVp BIL</t>
  </si>
  <si>
    <t>Transformador de potencia 220/60/23 kV, 300 MVA (ONAF), 1050 kVp BIL</t>
  </si>
  <si>
    <t>Transformador de potencia 220/60/23 kV, 240 MVA (ONAF), 1050 kVp BIL</t>
  </si>
  <si>
    <t>Transformador de potencia 220/60/23 kV, 180 MVA (ONAF), 1050 kVp BIL</t>
  </si>
  <si>
    <t>Transformador de potencia 220/60/23 kV, 120 MVA (ONAF), 1050 kVp BIL</t>
  </si>
  <si>
    <t>Transformador de potencia 220/60/23 kV, 115 MVA (ONAF), 1050 kVp BIL</t>
  </si>
  <si>
    <t>Transformador de potencia 220/60/23 kV, 110 MVA (ONAF), 1050 kVp BIL</t>
  </si>
  <si>
    <t>Transformador de potencia 220/60/23 kV, 105 MVA (ONAF), 1050 kVp BIL</t>
  </si>
  <si>
    <t>Transformador de potencia 220/60/23 kV, 100 MVA (ONAF), 1050 kVp BIL</t>
  </si>
  <si>
    <t>Transformador de potencia 220/60/23 kV, 95 MVA (ONAF), 1050 kVp BIL</t>
  </si>
  <si>
    <t>Transformador de potencia 220/60/23 kV, 90 MVA (ONAF), 1050 kVp BIL</t>
  </si>
  <si>
    <t>Transformador de potencia 220/60/23 kV, 85 MVA (ONAF), 1050 kVp BIL</t>
  </si>
  <si>
    <t>Transformador de potencia 220/60/23 kV, 80 MVA (ONAF), 1050 kVp BIL</t>
  </si>
  <si>
    <t>Transformador de potencia 220/60/23 kV, 75 MVA (ONAF), 1050 kVp BIL</t>
  </si>
  <si>
    <t>Transformador de potencia 220/60/23 kV, 70 MVA (ONAF), 1050 kVp BIL</t>
  </si>
  <si>
    <t>Transformador de potencia 220/60/23 kV, 65 MVA (ONAF), 1050 kVp BIL</t>
  </si>
  <si>
    <t>Transformador de potencia 220/60/23 kV, 60 MVA (ONAF), 1050 kVp BIL</t>
  </si>
  <si>
    <t>Transformador de potencia 220/60/23 kV, 55 MVA (ONAF), 1050 kVp BIL</t>
  </si>
  <si>
    <t>Transformador de potencia 220/60/23 kV, 50 MVA (ONAF), 1050 kVp BIL</t>
  </si>
  <si>
    <t>Transformador de potencia 220/60/23 kV, 45 MVA (ONAF), 1050 kVp BIL</t>
  </si>
  <si>
    <t>Transformador de potencia 220/60/23 kV, 40 MVA (ONAF), 1050 kVp BIL</t>
  </si>
  <si>
    <t>Transformador de potencia 220/60/23 kV, 35 MVA (ONAF), 1050 kVp BIL</t>
  </si>
  <si>
    <t>Transformador de potencia 220/60/23 kV, 30 MVA (ONAF), 1050 kVp BIL</t>
  </si>
  <si>
    <t>Transformador de potencia 220/60/23 kV, 25 MVA (ONAF), 1050 kVp BIL</t>
  </si>
  <si>
    <t>Transformador de potencia 220/60/23 kV, 20 MVA (ONAF), 1050 kVp BIL</t>
  </si>
  <si>
    <t>Transformador de potencia 220/60 kV, 300 MVA (ONAF), 1050 kVp BIL</t>
  </si>
  <si>
    <t>Transformador de potencia 220/60 kV, 240 MVA (ONAF), 1050 kVp BIL</t>
  </si>
  <si>
    <t>Transformador de potencia 220/60 kV, 180 MVA (ONAF), 1050 kVp BIL</t>
  </si>
  <si>
    <t>Transformador de potencia 220/60 kV, 120 MVA (ONAF), 1050 kVp BIL</t>
  </si>
  <si>
    <t>Transformador de potencia 220/60 kV, 115 MVA (ONAF), 1050 kVp BIL</t>
  </si>
  <si>
    <t>Transformador de potencia 220/60 kV, 110 MVA (ONAF), 1050 kVp BIL</t>
  </si>
  <si>
    <t>Transformador de potencia 220/60 kV, 105 MVA (ONAF), 1050 kVp BIL</t>
  </si>
  <si>
    <t>Transformador de potencia 220/60 kV, 100 MVA (ONAF), 1050 kVp BIL</t>
  </si>
  <si>
    <t>Transformador de potencia 220/60 kV, 95 MVA (ONAF), 1050 kVp BIL</t>
  </si>
  <si>
    <t>Transformador de potencia 220/60 kV, 90 MVA (ONAF), 1050 kVp BIL</t>
  </si>
  <si>
    <t>Transformador de potencia 220/60 kV, 85 MVA (ONAF), 1050 kVp BIL</t>
  </si>
  <si>
    <t>Transformador de potencia 220/60 kV, 80 MVA (ONAF), 1050 kVp BIL</t>
  </si>
  <si>
    <t>Transformador de potencia 220/60 kV, 75 MVA (ONAF), 1050 kVp BIL</t>
  </si>
  <si>
    <t>Transformador de potencia 220/60 kV, 70 MVA (ONAF), 1050 kVp BIL</t>
  </si>
  <si>
    <t>Transformador de potencia 220/60 kV, 65 MVA (ONAF), 1050 kVp BIL</t>
  </si>
  <si>
    <t>Transformador de potencia 220/60 kV, 60 MVA (ONAF), 1050 kVp BIL</t>
  </si>
  <si>
    <t>Transformador de potencia 220/60 kV, 55 MVA (ONAF), 1050 kVp BIL</t>
  </si>
  <si>
    <t>Transformador de potencia 220/60 kV, 50 MVA (ONAF), 1050 kVp BIL</t>
  </si>
  <si>
    <t>Transformador de potencia 220/60 kV, 45 MVA (ONAF), 1050 kVp BIL</t>
  </si>
  <si>
    <t>Transformador de potencia 220/60 kV, 40 MVA (ONAF), 1050 kVp BIL</t>
  </si>
  <si>
    <t>Transformador de potencia 220/60 kV, 35 MVA (ONAF), 1050 kVp BIL</t>
  </si>
  <si>
    <t>Transformador de potencia 220/60 kV, 30 MVA (ONAF), 1050 kVp BIL</t>
  </si>
  <si>
    <t>Transformador de potencia 220/60 kV, 25 MVA (ONAF), 1050 kVp BIL</t>
  </si>
  <si>
    <t>Transformador de potencia 220/60 kV, 20 MVA (ONAF), 1050 kVp BIL</t>
  </si>
  <si>
    <t>Transformador de potencia 220/23 kV, 300 MVA (ONAF), 1050 kVp BIL</t>
  </si>
  <si>
    <t>Transformador de potencia 220/23 kV, 240 MVA (ONAF), 1050 kVp BIL</t>
  </si>
  <si>
    <t>Transformador de potencia 220/23 kV, 180 MVA (ONAF), 1050 kVp BIL</t>
  </si>
  <si>
    <t>Transformador de potencia 220/23 kV, 120 MVA (ONAF), 1050 kVp BIL</t>
  </si>
  <si>
    <t>Transformador de potencia 220/23 kV, 115 MVA (ONAF), 1050 kVp BIL</t>
  </si>
  <si>
    <t>Transformador de potencia 220/23 kV, 110 MVA (ONAF), 1050 kVp BIL</t>
  </si>
  <si>
    <t>Transformador de potencia 220/23 kV, 105 MVA (ONAF), 1050 kVp BIL</t>
  </si>
  <si>
    <t>Transformador de potencia 220/23 kV, 100 MVA (ONAF), 1050 kVp BIL</t>
  </si>
  <si>
    <t>Transformador de potencia 220/23 kV, 95 MVA (ONAF), 1050 kVp BIL</t>
  </si>
  <si>
    <t>Transformador de potencia 220/23 kV, 90 MVA (ONAF), 1050 kVp BIL</t>
  </si>
  <si>
    <t>Transformador de potencia 220/23 kV, 85 MVA (ONAF), 1050 kVp BIL</t>
  </si>
  <si>
    <t>Transformador de potencia 220/23 kV, 80 MVA (ONAF), 1050 kVp BIL</t>
  </si>
  <si>
    <t>Transformador de potencia 220/23 kV, 75 MVA (ONAF), 1050 kVp BIL</t>
  </si>
  <si>
    <t>Transformador de potencia 220/23 kV, 70 MVA (ONAF), 1050 kVp BIL</t>
  </si>
  <si>
    <t>Transformador de potencia 220/23 kV, 65 MVA (ONAF), 1050 kVp BIL</t>
  </si>
  <si>
    <t>Transformador de potencia 220/23 kV, 60 MVA (ONAF), 1050 kVp BIL</t>
  </si>
  <si>
    <t>Transformador de potencia 220/23 kV, 55 MVA (ONAF), 1050 kVp BIL</t>
  </si>
  <si>
    <t>Transformador de potencia 220/23 kV, 50 MVA (ONAF), 1050 kVp BIL</t>
  </si>
  <si>
    <t>Transformador de potencia 220/23 kV, 45 MVA (ONAF), 1050 kVp BIL</t>
  </si>
  <si>
    <t>Transformador de potencia 220/23 kV, 40 MVA (ONAF), 1050 kVp BIL</t>
  </si>
  <si>
    <t>Transformador de potencia 220/23 kV, 35 MVA (ONAF), 1050 kVp BIL</t>
  </si>
  <si>
    <t>Transformador de potencia 220/23 kV, 30 MVA (ONAF), 1050 kVp BIL</t>
  </si>
  <si>
    <t>Transformador de potencia 220/23 kV, 25 MVA (ONAF), 1050 kVp BIL</t>
  </si>
  <si>
    <t>Transformador de potencia 220/23 kV, 20 MVA (ONAF), 1050 kVp BIL</t>
  </si>
  <si>
    <t>Transformador de potencia 220/10 kV, 300 MVA (ONAF), 1050 kVp BIL</t>
  </si>
  <si>
    <t>Transformador de potencia 220/10 kV, 240 MVA (ONAF), 1050 kVp BIL</t>
  </si>
  <si>
    <t>Transformador de potencia 220/10 kV, 180 MVA (ONAF), 1050 kVp BIL</t>
  </si>
  <si>
    <t>Transformador de potencia 220/10 kV, 120 MVA (ONAF), 1050 kVp BIL</t>
  </si>
  <si>
    <t>Transformador de potencia 220/10 kV, 115 MVA (ONAF), 1050 kVp BIL</t>
  </si>
  <si>
    <t>Transformador de potencia 220/10 kV, 110 MVA (ONAF), 1050 kVp BIL</t>
  </si>
  <si>
    <t>Transformador de potencia 220/10 kV, 105 MVA (ONAF), 1050 kVp BIL</t>
  </si>
  <si>
    <t>Transformador de potencia 220/10 kV, 100 MVA (ONAF), 1050 kVp BIL</t>
  </si>
  <si>
    <t>Transformador de potencia 220/10 kV, 95 MVA (ONAF), 1050 kVp BIL</t>
  </si>
  <si>
    <t>Transformador de potencia 220/10 kV, 90 MVA (ONAF), 1050 kVp BIL</t>
  </si>
  <si>
    <t>Transformador de potencia 220/10 kV, 85 MVA (ONAF), 1050 kVp BIL</t>
  </si>
  <si>
    <t>Transformador de potencia 220/10 kV, 80 MVA (ONAF), 1050 kVp BIL</t>
  </si>
  <si>
    <t>Transformador de potencia 220/10 kV, 75 MVA (ONAF), 1050 kVp BIL</t>
  </si>
  <si>
    <t>Transformador de potencia 220/10 kV, 70 MVA (ONAF), 1050 kVp BIL</t>
  </si>
  <si>
    <t>Transformador de potencia 220/10 kV, 65 MVA (ONAF), 1050 kVp BIL</t>
  </si>
  <si>
    <t>Transformador de potencia 220/10 kV, 60 MVA (ONAF), 1050 kVp BIL</t>
  </si>
  <si>
    <t>Transformador de potencia 220/10 kV, 55 MVA (ONAF), 1050 kVp BIL</t>
  </si>
  <si>
    <t>Transformador de potencia 220/10 kV, 50 MVA (ONAF), 1050 kVp BIL</t>
  </si>
  <si>
    <t>Transformador de potencia 220/10 kV, 45 MVA (ONAF), 1050 kVp BIL</t>
  </si>
  <si>
    <t>Transformador de potencia 220/10 kV, 40 MVA (ONAF), 1050 kVp BIL</t>
  </si>
  <si>
    <t>Transformador de potencia 220/10 kV, 35 MVA (ONAF), 1050 kVp BIL</t>
  </si>
  <si>
    <t>Transformador de potencia 220/10 kV, 30 MVA (ONAF), 1050 kVp BIL</t>
  </si>
  <si>
    <t>Transformador de potencia 220/10 kV, 25 MVA (ONAF), 1050 kVp BIL</t>
  </si>
  <si>
    <t>Transformador de potencia 220/10 kV, 20 MVA (ONAF), 1050 kVp BIL</t>
  </si>
  <si>
    <t>Transformador de potencia 220/138/10 kV, 300 MVA (ONAF), 1300 kVp BIL</t>
  </si>
  <si>
    <t>Transformador de potencia 220/138/10 kV, 240 MVA (ONAF), 1300 kVp BIL</t>
  </si>
  <si>
    <t>Transformador de potencia 220/138/10 kV, 180 MVA (ONAF), 1300 kVp BIL</t>
  </si>
  <si>
    <t>Transformador de potencia 220/138/10 kV, 120 MVA (ONAF), 1300 kVp BIL</t>
  </si>
  <si>
    <t>Transformador de potencia 220/138/10 kV, 115 MVA (ONAF), 1300 kVp BIL</t>
  </si>
  <si>
    <t>Transformador de potencia 220/138/10 kV, 110 MVA (ONAF), 1300 kVp BIL</t>
  </si>
  <si>
    <t>Transformador de potencia 220/138/10 kV, 105 MVA (ONAF), 1300 kVp BIL</t>
  </si>
  <si>
    <t>Transformador de potencia 220/138/10 kV, 100 MVA (ONAF), 1300 kVp BIL</t>
  </si>
  <si>
    <t>Transformador de potencia 220/138/10 kV, 95 MVA (ONAF), 1300 kVp BIL</t>
  </si>
  <si>
    <t>Transformador de potencia 220/138/10 kV, 90 MVA (ONAF), 1300 kVp BIL</t>
  </si>
  <si>
    <t>Transformador de potencia 220/138/10 kV, 85 MVA (ONAF), 1300 kVp BIL</t>
  </si>
  <si>
    <t>Transformador de potencia 220/138/10 kV, 80 MVA (ONAF), 1300 kVp BIL</t>
  </si>
  <si>
    <t>Transformador de potencia 220/138/10 kV, 75 MVA (ONAF), 1300 kVp BIL</t>
  </si>
  <si>
    <t>Transformador de potencia 220/138/10 kV, 70 MVA (ONAF), 1300 kVp BIL</t>
  </si>
  <si>
    <t>Transformador de potencia 220/138/10 kV, 65 MVA (ONAF), 1300 kVp BIL</t>
  </si>
  <si>
    <t>Transformador de potencia 220/138/10 kV, 60 MVA (ONAF), 1300 kVp BIL</t>
  </si>
  <si>
    <t>Transformador de potencia 220/138/10 kV, 55 MVA (ONAF), 1300 kVp BIL</t>
  </si>
  <si>
    <t>Transformador de potencia 220/138/10 kV, 50 MVA (ONAF), 1300 kVp BIL</t>
  </si>
  <si>
    <t>Transformador de potencia 220/138/10 kV, 45 MVA (ONAF), 1300 kVp BIL</t>
  </si>
  <si>
    <t>Transformador de potencia 220/138/10 kV, 40 MVA (ONAF), 1300 kVp BIL</t>
  </si>
  <si>
    <t>Transformador de potencia 220/138/10 kV, 35 MVA (ONAF), 1300 kVp BIL</t>
  </si>
  <si>
    <t>Transformador de potencia 220/138/10 kV, 30 MVA (ONAF), 1300 kVp BIL</t>
  </si>
  <si>
    <t>Transformador de potencia 220/138/10 kV, 25 MVA (ONAF), 1300 kVp BIL</t>
  </si>
  <si>
    <t>Transformador de potencia 220/138/10 kV, 20 MVA (ONAF), 1300 kVp BIL</t>
  </si>
  <si>
    <t>Transformador de potencia 220/138/23 kV, 300 MVA (ONAF), 1300 kVp BIL</t>
  </si>
  <si>
    <t>Transformador de potencia 220/138/23 kV, 240 MVA (ONAF), 1300 kVp BIL</t>
  </si>
  <si>
    <t>Transformador de potencia 220/138/23 kV, 180 MVA (ONAF), 1300 kVp BIL</t>
  </si>
  <si>
    <t>Transformador de potencia 220/138/23 kV, 120 MVA (ONAF), 1300 kVp BIL</t>
  </si>
  <si>
    <t>Transformador de potencia 220/138/23 kV, 115 MVA (ONAF), 1300 kVp BIL</t>
  </si>
  <si>
    <t>Transformador de potencia 220/138/23 kV, 110 MVA (ONAF), 1300 kVp BIL</t>
  </si>
  <si>
    <t>Transformador de potencia 220/138/23 kV, 105 MVA (ONAF), 1300 kVp BIL</t>
  </si>
  <si>
    <t>Transformador de potencia 220/138/23 kV, 100 MVA (ONAF), 1300 kVp BIL</t>
  </si>
  <si>
    <t>Transformador de potencia 220/138/23 kV, 95 MVA (ONAF), 1300 kVp BIL</t>
  </si>
  <si>
    <t>Transformador de potencia 220/138/23 kV, 90 MVA (ONAF), 1300 kVp BIL</t>
  </si>
  <si>
    <t>Transformador de potencia 220/138/23 kV, 85 MVA (ONAF), 1300 kVp BIL</t>
  </si>
  <si>
    <t>Transformador de potencia 220/138/23 kV, 80 MVA (ONAF), 1300 kVp BIL</t>
  </si>
  <si>
    <t>Transformador de potencia 220/138/23 kV, 75 MVA (ONAF), 1300 kVp BIL</t>
  </si>
  <si>
    <t>Transformador de potencia 220/138/23 kV, 70 MVA (ONAF), 1300 kVp BIL</t>
  </si>
  <si>
    <t>Transformador de potencia 220/138/23 kV, 65 MVA (ONAF), 1300 kVp BIL</t>
  </si>
  <si>
    <t>Transformador de potencia 220/138/23 kV, 60 MVA (ONAF), 1300 kVp BIL</t>
  </si>
  <si>
    <t>Transformador de potencia 220/138/23 kV, 55 MVA (ONAF), 1300 kVp BIL</t>
  </si>
  <si>
    <t>Transformador de potencia 220/138/23 kV, 50 MVA (ONAF), 1300 kVp BIL</t>
  </si>
  <si>
    <t>Transformador de potencia 220/138/23 kV, 45 MVA (ONAF), 1300 kVp BIL</t>
  </si>
  <si>
    <t>Transformador de potencia 220/138/23 kV, 40 MVA (ONAF), 1300 kVp BIL</t>
  </si>
  <si>
    <t>Transformador de potencia 220/138/23 kV, 35 MVA (ONAF), 1300 kVp BIL</t>
  </si>
  <si>
    <t>Transformador de potencia 220/138/23 kV, 30 MVA (ONAF), 1300 kVp BIL</t>
  </si>
  <si>
    <t>Transformador de potencia 220/138/23 kV, 25 MVA (ONAF), 1300 kVp BIL</t>
  </si>
  <si>
    <t>Transformador de potencia 220/138/23 kV, 20 MVA (ONAF), 1300 kVp BIL</t>
  </si>
  <si>
    <t>Transformador de potencia 220/60/10 kV, 300 MVA (ONAF), 1300 kVp BIL</t>
  </si>
  <si>
    <t>Transformador de potencia 220/60/10 kV, 240 MVA (ONAF), 1300 kVp BIL</t>
  </si>
  <si>
    <t>Transformador de potencia 220/60/10 kV, 180 MVA (ONAF), 1300 kVp BIL</t>
  </si>
  <si>
    <t>Transformador de potencia 220/60/10 kV, 120 MVA (ONAF), 1300 kVp BIL</t>
  </si>
  <si>
    <t>Transformador de potencia 220/60/10 kV, 115 MVA (ONAF), 1300 kVp BIL</t>
  </si>
  <si>
    <t>Transformador de potencia 220/60/10 kV, 110 MVA (ONAF), 1300 kVp BIL</t>
  </si>
  <si>
    <t>Transformador de potencia 220/60/10 kV, 105 MVA (ONAF), 1300 kVp BIL</t>
  </si>
  <si>
    <t>Transformador de potencia 220/60/10 kV, 100 MVA (ONAF), 1300 kVp BIL</t>
  </si>
  <si>
    <t>Transformador de potencia 220/60/10 kV, 95 MVA (ONAF), 1300 kVp BIL</t>
  </si>
  <si>
    <t>Transformador de potencia 220/60/10 kV, 90 MVA (ONAF), 1300 kVp BIL</t>
  </si>
  <si>
    <t>Transformador de potencia 220/60/10 kV, 85 MVA (ONAF), 1300 kVp BIL</t>
  </si>
  <si>
    <t>Transformador de potencia 220/60/10 kV, 80 MVA (ONAF), 1300 kVp BIL</t>
  </si>
  <si>
    <t>Transformador de potencia 220/60/10 kV, 75 MVA (ONAF), 1300 kVp BIL</t>
  </si>
  <si>
    <t>Transformador de potencia 220/60/10 kV, 70 MVA (ONAF), 1300 kVp BIL</t>
  </si>
  <si>
    <t>Transformador de potencia 220/60/10 kV, 65 MVA (ONAF), 1300 kVp BIL</t>
  </si>
  <si>
    <t>Transformador de potencia 220/60/10 kV, 60 MVA (ONAF), 1300 kVp BIL</t>
  </si>
  <si>
    <t>Transformador de potencia 220/60/10 kV, 55 MVA (ONAF), 1300 kVp BIL</t>
  </si>
  <si>
    <t>Transformador de potencia 220/60/10 kV, 50 MVA (ONAF), 1300 kVp BIL</t>
  </si>
  <si>
    <t>Transformador de potencia 220/60/10 kV, 45 MVA (ONAF), 1300 kVp BIL</t>
  </si>
  <si>
    <t>Transformador de potencia 220/60/10 kV, 40 MVA (ONAF), 1300 kVp BIL</t>
  </si>
  <si>
    <t>Transformador de potencia 220/60/10 kV, 35 MVA (ONAF), 1300 kVp BIL</t>
  </si>
  <si>
    <t>Transformador de potencia 220/60/10 kV, 30 MVA (ONAF), 1300 kVp BIL</t>
  </si>
  <si>
    <t>Transformador de potencia 220/60/10 kV, 25 MVA (ONAF), 1300 kVp BIL</t>
  </si>
  <si>
    <t>Transformador de potencia 220/60/10 kV, 20 MVA (ONAF), 1300 kVp BIL</t>
  </si>
  <si>
    <t>Transformador de potencia 220/60/23 kV, 300 MVA (ONAF), 1300 kVp BIL</t>
  </si>
  <si>
    <t>Transformador de potencia 220/60/23 kV, 240 MVA (ONAF), 1300 kVp BIL</t>
  </si>
  <si>
    <t>Transformador de potencia 220/60/23 kV, 180 MVA (ONAF), 1300 kVp BIL</t>
  </si>
  <si>
    <t>Transformador de potencia 220/60/23 kV, 120 MVA (ONAF), 1300 kVp BIL</t>
  </si>
  <si>
    <t>Transformador de potencia 220/60/23 kV, 115 MVA (ONAF), 1300 kVp BIL</t>
  </si>
  <si>
    <t>Transformador de potencia 220/60/23 kV, 110 MVA (ONAF), 1300 kVp BIL</t>
  </si>
  <si>
    <t>Transformador de potencia 220/60/23 kV, 105 MVA (ONAF), 1300 kVp BIL</t>
  </si>
  <si>
    <t>Transformador de potencia 220/60/23 kV, 100 MVA (ONAF), 1300 kVp BIL</t>
  </si>
  <si>
    <t>Transformador de potencia 220/60/23 kV, 95 MVA (ONAF), 1300 kVp BIL</t>
  </si>
  <si>
    <t>Transformador de potencia 220/60/23 kV, 90 MVA (ONAF), 1300 kVp BIL</t>
  </si>
  <si>
    <t>Transformador de potencia 220/60/23 kV, 85 MVA (ONAF), 1300 kVp BIL</t>
  </si>
  <si>
    <t>Transformador de potencia 220/60/23 kV, 80 MVA (ONAF), 1300 kVp BIL</t>
  </si>
  <si>
    <t>Transformador de potencia 220/60/23 kV, 75 MVA (ONAF), 1300 kVp BIL</t>
  </si>
  <si>
    <t>Transformador de potencia 220/60/23 kV, 70 MVA (ONAF), 1300 kVp BIL</t>
  </si>
  <si>
    <t>Transformador de potencia 220/60/23 kV, 65 MVA (ONAF), 1300 kVp BIL</t>
  </si>
  <si>
    <t>Transformador de potencia 220/60/23 kV, 60 MVA (ONAF), 1300 kVp BIL</t>
  </si>
  <si>
    <t>Transformador de potencia 220/60/23 kV, 55 MVA (ONAF), 1300 kVp BIL</t>
  </si>
  <si>
    <t>Transformador de potencia 220/60/23 kV, 50 MVA (ONAF), 1300 kVp BIL</t>
  </si>
  <si>
    <t>Transformador de potencia 220/60/23 kV, 45 MVA (ONAF), 1300 kVp BIL</t>
  </si>
  <si>
    <t>Transformador de potencia 220/60/23 kV, 40 MVA (ONAF), 1300 kVp BIL</t>
  </si>
  <si>
    <t>Transformador de potencia 220/60/23 kV, 35 MVA (ONAF), 1300 kVp BIL</t>
  </si>
  <si>
    <t>Transformador de potencia 220/60/23 kV, 30 MVA (ONAF), 1300 kVp BIL</t>
  </si>
  <si>
    <t>Transformador de potencia 220/60/23 kV, 25 MVA (ONAF), 1300 kVp BIL</t>
  </si>
  <si>
    <t>Transformador de potencia 220/60/23 kV, 20 MVA (ONAF), 1300 kVp BIL</t>
  </si>
  <si>
    <t>Transformador de potencia 220/60 kV, 300 MVA (ONAF), 1300 kVp BIL</t>
  </si>
  <si>
    <t>Transformador de potencia 220/60 kV, 240 MVA (ONAF), 1300 kVp BIL</t>
  </si>
  <si>
    <t>Transformador de potencia 220/60 kV, 180 MVA (ONAF), 1300 kVp BIL</t>
  </si>
  <si>
    <t>Transformador de potencia 220/60 kV, 120 MVA (ONAF), 1300 kVp BIL</t>
  </si>
  <si>
    <t>Transformador de potencia 220/60 kV, 115 MVA (ONAF), 1300 kVp BIL</t>
  </si>
  <si>
    <t>Transformador de potencia 220/60 kV, 110 MVA (ONAF), 1300 kVp BIL</t>
  </si>
  <si>
    <t>Transformador de potencia 220/60 kV, 105 MVA (ONAF), 1300 kVp BIL</t>
  </si>
  <si>
    <t>Transformador de potencia 220/60 kV, 100 MVA (ONAF), 1300 kVp BIL</t>
  </si>
  <si>
    <t>Transformador de potencia 220/60 kV, 95 MVA (ONAF), 1300 kVp BIL</t>
  </si>
  <si>
    <t>Transformador de potencia 220/60 kV, 90 MVA (ONAF), 1300 kVp BIL</t>
  </si>
  <si>
    <t>Transformador de potencia 220/60 kV, 85 MVA (ONAF), 1300 kVp BIL</t>
  </si>
  <si>
    <t>Transformador de potencia 220/60 kV, 80 MVA (ONAF), 1300 kVp BIL</t>
  </si>
  <si>
    <t>Transformador de potencia 220/60 kV, 75 MVA (ONAF), 1300 kVp BIL</t>
  </si>
  <si>
    <t>Transformador de potencia 220/60 kV, 70 MVA (ONAF), 1300 kVp BIL</t>
  </si>
  <si>
    <t>Transformador de potencia 220/60 kV, 65 MVA (ONAF), 1300 kVp BIL</t>
  </si>
  <si>
    <t>Transformador de potencia 220/60 kV, 60 MVA (ONAF), 1300 kVp BIL</t>
  </si>
  <si>
    <t>Transformador de potencia 220/60 kV, 55 MVA (ONAF), 1300 kVp BIL</t>
  </si>
  <si>
    <t>Transformador de potencia 220/60 kV, 50 MVA (ONAF), 1300 kVp BIL</t>
  </si>
  <si>
    <t>Transformador de potencia 220/60 kV, 45 MVA (ONAF), 1300 kVp BIL</t>
  </si>
  <si>
    <t>Transformador de potencia 220/60 kV, 40 MVA (ONAF), 1300 kVp BIL</t>
  </si>
  <si>
    <t>Transformador de potencia 220/60 kV, 35 MVA (ONAF), 1300 kVp BIL</t>
  </si>
  <si>
    <t>Transformador de potencia 220/60 kV, 30 MVA (ONAF), 1300 kVp BIL</t>
  </si>
  <si>
    <t>Transformador de potencia 220/60 kV, 25 MVA (ONAF), 1300 kVp BIL</t>
  </si>
  <si>
    <t>Transformador de potencia 220/60 kV, 20 MVA (ONAF), 1300 kVp BIL</t>
  </si>
  <si>
    <t>Transformador de potencia 220/23 kV, 300 MVA (ONAF), 1300 kVp BIL</t>
  </si>
  <si>
    <t>Transformador de potencia 220/23 kV, 240 MVA (ONAF), 1300 kVp BIL</t>
  </si>
  <si>
    <t>Transformador de potencia 220/23 kV, 180 MVA (ONAF), 1300 kVp BIL</t>
  </si>
  <si>
    <t>Transformador de potencia 220/23 kV, 120 MVA (ONAF), 1300 kVp BIL</t>
  </si>
  <si>
    <t>Transformador de potencia 220/23 kV, 115 MVA (ONAF), 1300 kVp BIL</t>
  </si>
  <si>
    <t>Transformador de potencia 220/23 kV, 110 MVA (ONAF), 1300 kVp BIL</t>
  </si>
  <si>
    <t>Transformador de potencia 220/23 kV, 105 MVA (ONAF), 1300 kVp BIL</t>
  </si>
  <si>
    <t>Transformador de potencia 220/23 kV, 100 MVA (ONAF), 1300 kVp BIL</t>
  </si>
  <si>
    <t>Transformador de potencia 220/23 kV, 95 MVA (ONAF), 1300 kVp BIL</t>
  </si>
  <si>
    <t>Transformador de potencia 220/23 kV, 90 MVA (ONAF), 1300 kVp BIL</t>
  </si>
  <si>
    <t>Transformador de potencia 220/23 kV, 85 MVA (ONAF), 1300 kVp BIL</t>
  </si>
  <si>
    <t>Transformador de potencia 220/23 kV, 80 MVA (ONAF), 1300 kVp BIL</t>
  </si>
  <si>
    <t>Transformador de potencia 220/23 kV, 75 MVA (ONAF), 1300 kVp BIL</t>
  </si>
  <si>
    <t>Transformador de potencia 220/23 kV, 70 MVA (ONAF), 1300 kVp BIL</t>
  </si>
  <si>
    <t>Transformador de potencia 220/23 kV, 65 MVA (ONAF), 1300 kVp BIL</t>
  </si>
  <si>
    <t>Transformador de potencia 220/23 kV, 60 MVA (ONAF), 1300 kVp BIL</t>
  </si>
  <si>
    <t>Transformador de potencia 220/23 kV, 55 MVA (ONAF), 1300 kVp BIL</t>
  </si>
  <si>
    <t>Transformador de potencia 220/23 kV, 50 MVA (ONAF), 1300 kVp BIL</t>
  </si>
  <si>
    <t>Transformador de potencia 220/23 kV, 45 MVA (ONAF), 1300 kVp BIL</t>
  </si>
  <si>
    <t>Transformador de potencia 220/23 kV, 40 MVA (ONAF), 1300 kVp BIL</t>
  </si>
  <si>
    <t>Transformador de potencia 220/23 kV, 35 MVA (ONAF), 1300 kVp BIL</t>
  </si>
  <si>
    <t>Transformador de potencia 220/23 kV, 30 MVA (ONAF), 1300 kVp BIL</t>
  </si>
  <si>
    <t>Transformador de potencia 220/23 kV, 25 MVA (ONAF), 1300 kVp BIL</t>
  </si>
  <si>
    <t>Transformador de potencia 220/23 kV, 20 MVA (ONAF), 1300 kVp BIL</t>
  </si>
  <si>
    <t>Transformador de potencia 220/10 kV, 300 MVA (ONAF), 1300 kVp BIL</t>
  </si>
  <si>
    <t>Transformador de potencia 220/10 kV, 240 MVA (ONAF), 1300 kVp BIL</t>
  </si>
  <si>
    <t>Transformador de potencia 220/10 kV, 180 MVA (ONAF), 1300 kVp BIL</t>
  </si>
  <si>
    <t>Transformador de potencia 220/10 kV, 120 MVA (ONAF), 1300 kVp BIL</t>
  </si>
  <si>
    <t>Transformador de potencia 220/10 kV, 115 MVA (ONAF), 1300 kVp BIL</t>
  </si>
  <si>
    <t>Transformador de potencia 220/10 kV, 110 MVA (ONAF), 1300 kVp BIL</t>
  </si>
  <si>
    <t>Transformador de potencia 220/10 kV, 105 MVA (ONAF), 1300 kVp BIL</t>
  </si>
  <si>
    <t>Transformador de potencia 220/10 kV, 100 MVA (ONAF), 1300 kVp BIL</t>
  </si>
  <si>
    <t>Transformador de potencia 220/10 kV, 95 MVA (ONAF), 1300 kVp BIL</t>
  </si>
  <si>
    <t>Transformador de potencia 220/10 kV, 90 MVA (ONAF), 1300 kVp BIL</t>
  </si>
  <si>
    <t>Transformador de potencia 220/10 kV, 85 MVA (ONAF), 1300 kVp BIL</t>
  </si>
  <si>
    <t>Transformador de potencia 220/10 kV, 80 MVA (ONAF), 1300 kVp BIL</t>
  </si>
  <si>
    <t>Transformador de potencia 220/10 kV, 75 MVA (ONAF), 1300 kVp BIL</t>
  </si>
  <si>
    <t>Transformador de potencia 220/10 kV, 70 MVA (ONAF), 1300 kVp BIL</t>
  </si>
  <si>
    <t>Transformador de potencia 220/10 kV, 65 MVA (ONAF), 1300 kVp BIL</t>
  </si>
  <si>
    <t>Transformador de potencia 220/10 kV, 60 MVA (ONAF), 1300 kVp BIL</t>
  </si>
  <si>
    <t>Transformador de potencia 220/10 kV, 55 MVA (ONAF), 1300 kVp BIL</t>
  </si>
  <si>
    <t>Transformador de potencia 220/10 kV, 50 MVA (ONAF), 1300 kVp BIL</t>
  </si>
  <si>
    <t>Transformador de potencia 220/10 kV, 45 MVA (ONAF), 1300 kVp BIL</t>
  </si>
  <si>
    <t>Transformador de potencia 220/10 kV, 40 MVA (ONAF), 1300 kVp BIL</t>
  </si>
  <si>
    <t>Transformador de potencia 220/10 kV, 35 MVA (ONAF), 1300 kVp BIL</t>
  </si>
  <si>
    <t>Transformador de potencia 220/10 kV, 30 MVA (ONAF), 1300 kVp BIL</t>
  </si>
  <si>
    <t>Transformador de potencia 220/10 kV, 25 MVA (ONAF), 1300 kVp BIL</t>
  </si>
  <si>
    <t>Transformador de potencia 220/10 kV, 20 MVA (ONAF), 1300 kVp BIL</t>
  </si>
  <si>
    <t>Transformador de potencia 220/138/10 kV, 300 MVA (ONAF), 1425 kVp BIL</t>
  </si>
  <si>
    <t>Transformador de potencia 220/138/10 kV, 240 MVA (ONAF), 1425 kVp BIL</t>
  </si>
  <si>
    <t>Transformador de potencia 220/138/10 kV, 180 MVA (ONAF), 1425 kVp BIL</t>
  </si>
  <si>
    <t>Transformador de potencia 220/138/10 kV, 120 MVA (ONAF), 1425 kVp BIL</t>
  </si>
  <si>
    <t>Transformador de potencia 220/138/10 kV, 115 MVA (ONAF), 1425 kVp BIL</t>
  </si>
  <si>
    <t>Transformador de potencia 220/138/10 kV, 110 MVA (ONAF), 1425 kVp BIL</t>
  </si>
  <si>
    <t>Transformador de potencia 220/138/10 kV, 105 MVA (ONAF), 1425 kVp BIL</t>
  </si>
  <si>
    <t>Transformador de potencia 220/138/10 kV, 100 MVA (ONAF), 1425 kVp BIL</t>
  </si>
  <si>
    <t>Transformador de potencia 220/138/10 kV, 95 MVA (ONAF), 1425 kVp BIL</t>
  </si>
  <si>
    <t>Transformador de potencia 220/138/10 kV, 90 MVA (ONAF), 1425 kVp BIL</t>
  </si>
  <si>
    <t>Transformador de potencia 220/138/10 kV, 85 MVA (ONAF), 1425 kVp BIL</t>
  </si>
  <si>
    <t>Transformador de potencia 220/138/10 kV, 80 MVA (ONAF), 1425 kVp BIL</t>
  </si>
  <si>
    <t>Transformador de potencia 220/138/10 kV, 75 MVA (ONAF), 1425 kVp BIL</t>
  </si>
  <si>
    <t>Transformador de potencia 220/138/10 kV, 70 MVA (ONAF), 1425 kVp BIL</t>
  </si>
  <si>
    <t>Transformador de potencia 220/138/10 kV, 65 MVA (ONAF), 1425 kVp BIL</t>
  </si>
  <si>
    <t>Transformador de potencia 220/138/10 kV, 60 MVA (ONAF), 1425 kVp BIL</t>
  </si>
  <si>
    <t>Transformador de potencia 220/138/10 kV, 55 MVA (ONAF), 1425 kVp BIL</t>
  </si>
  <si>
    <t>Transformador de potencia 220/138/10 kV, 50 MVA (ONAF), 1425 kVp BIL</t>
  </si>
  <si>
    <t>Transformador de potencia 220/138/10 kV, 45 MVA (ONAF), 1425 kVp BIL</t>
  </si>
  <si>
    <t>Transformador de potencia 220/138/10 kV, 40 MVA (ONAF), 1425 kVp BIL</t>
  </si>
  <si>
    <t>Transformador de potencia 220/138/10 kV, 35 MVA (ONAF), 1425 kVp BIL</t>
  </si>
  <si>
    <t>Transformador de potencia 220/138/10 kV, 30 MVA (ONAF), 1425 kVp BIL</t>
  </si>
  <si>
    <t>Transformador de potencia 220/138/10 kV, 25 MVA (ONAF), 1425 kVp BIL</t>
  </si>
  <si>
    <t>Transformador de potencia 220/138/10 kV, 20 MVA (ONAF), 1425 kVp BIL</t>
  </si>
  <si>
    <t>Transformador de potencia 220/138/23 kV, 300 MVA (ONAF), 1425 kVp BIL</t>
  </si>
  <si>
    <t>Transformador de potencia 220/138/23 kV, 240 MVA (ONAF), 1425 kVp BIL</t>
  </si>
  <si>
    <t>Transformador de potencia 220/138/23 kV, 180 MVA (ONAF), 1425 kVp BIL</t>
  </si>
  <si>
    <t>Transformador de potencia 220/138/23 kV, 120 MVA (ONAF), 1425 kVp BIL</t>
  </si>
  <si>
    <t>Transformador de potencia 220/138/23 kV, 115 MVA (ONAF), 1425 kVp BIL</t>
  </si>
  <si>
    <t>Transformador de potencia 220/138/23 kV, 110 MVA (ONAF), 1425 kVp BIL</t>
  </si>
  <si>
    <t>Transformador de potencia 220/138/23 kV, 105 MVA (ONAF), 1425 kVp BIL</t>
  </si>
  <si>
    <t>Transformador de potencia 220/138/23 kV, 100 MVA (ONAF), 1425 kVp BIL</t>
  </si>
  <si>
    <t>Transformador de potencia 220/138/23 kV, 95 MVA (ONAF), 1425 kVp BIL</t>
  </si>
  <si>
    <t>Transformador de potencia 220/138/23 kV, 90 MVA (ONAF), 1425 kVp BIL</t>
  </si>
  <si>
    <t>Transformador de potencia 220/138/23 kV, 85 MVA (ONAF), 1425 kVp BIL</t>
  </si>
  <si>
    <t>Transformador de potencia 220/138/23 kV, 80 MVA (ONAF), 1425 kVp BIL</t>
  </si>
  <si>
    <t>Transformador de potencia 220/138/23 kV, 75 MVA (ONAF), 1425 kVp BIL</t>
  </si>
  <si>
    <t>Transformador de potencia 220/138/23 kV, 70 MVA (ONAF), 1425 kVp BIL</t>
  </si>
  <si>
    <t>Transformador de potencia 220/138/23 kV, 65 MVA (ONAF), 1425 kVp BIL</t>
  </si>
  <si>
    <t>Transformador de potencia 220/138/23 kV, 60 MVA (ONAF), 1425 kVp BIL</t>
  </si>
  <si>
    <t>Transformador de potencia 220/138/23 kV, 55 MVA (ONAF), 1425 kVp BIL</t>
  </si>
  <si>
    <t>Transformador de potencia 220/138/23 kV, 50 MVA (ONAF), 1425 kVp BIL</t>
  </si>
  <si>
    <t>Transformador de potencia 220/138/23 kV, 45 MVA (ONAF), 1425 kVp BIL</t>
  </si>
  <si>
    <t>Transformador de potencia 220/138/23 kV, 40 MVA (ONAF), 1425 kVp BIL</t>
  </si>
  <si>
    <t>Transformador de potencia 220/138/23 kV, 35 MVA (ONAF), 1425 kVp BIL</t>
  </si>
  <si>
    <t>Transformador de potencia 220/138/23 kV, 30 MVA (ONAF), 1425 kVp BIL</t>
  </si>
  <si>
    <t>Transformador de potencia 220/138/23 kV, 25 MVA (ONAF), 1425 kVp BIL</t>
  </si>
  <si>
    <t>Transformador de potencia 220/138/23 kV, 20 MVA (ONAF), 1425 kVp BIL</t>
  </si>
  <si>
    <t>Transformador de potencia 220/60/10 kV, 300 MVA (ONAF), 1425 kVp BIL</t>
  </si>
  <si>
    <t>Transformador de potencia 220/60/10 kV, 240 MVA (ONAF), 1425 kVp BIL</t>
  </si>
  <si>
    <t>Transformador de potencia 220/60/10 kV, 180 MVA (ONAF), 1425 kVp BIL</t>
  </si>
  <si>
    <t>Transformador de potencia 220/60/10 kV, 120 MVA (ONAF), 1425 kVp BIL</t>
  </si>
  <si>
    <t>Transformador de potencia 220/60/10 kV, 115 MVA (ONAF), 1425 kVp BIL</t>
  </si>
  <si>
    <t>Transformador de potencia 220/60/10 kV, 110 MVA (ONAF), 1425 kVp BIL</t>
  </si>
  <si>
    <t>Transformador de potencia 220/60/10 kV, 105 MVA (ONAF), 1425 kVp BIL</t>
  </si>
  <si>
    <t>Transformador de potencia 220/60/10 kV, 100 MVA (ONAF), 1425 kVp BIL</t>
  </si>
  <si>
    <t>Transformador de potencia 220/60/10 kV, 95 MVA (ONAF), 1425 kVp BIL</t>
  </si>
  <si>
    <t>Transformador de potencia 220/60/10 kV, 90 MVA (ONAF), 1425 kVp BIL</t>
  </si>
  <si>
    <t>Transformador de potencia 220/60/10 kV, 85 MVA (ONAF), 1425 kVp BIL</t>
  </si>
  <si>
    <t>Transformador de potencia 220/60/10 kV, 80 MVA (ONAF), 1425 kVp BIL</t>
  </si>
  <si>
    <t>Transformador de potencia 220/60/10 kV, 75 MVA (ONAF), 1425 kVp BIL</t>
  </si>
  <si>
    <t>Transformador de potencia 220/60/10 kV, 70 MVA (ONAF), 1425 kVp BIL</t>
  </si>
  <si>
    <t>Transformador de potencia 220/60/10 kV, 65 MVA (ONAF), 1425 kVp BIL</t>
  </si>
  <si>
    <t>Transformador de potencia 220/60/10 kV, 60 MVA (ONAF), 1425 kVp BIL</t>
  </si>
  <si>
    <t>Transformador de potencia 220/60/10 kV, 55 MVA (ONAF), 1425 kVp BIL</t>
  </si>
  <si>
    <t>Transformador de potencia 220/60/10 kV, 50 MVA (ONAF), 1425 kVp BIL</t>
  </si>
  <si>
    <t>Transformador de potencia 220/60/10 kV, 45 MVA (ONAF), 1425 kVp BIL</t>
  </si>
  <si>
    <t>Transformador de potencia 220/60/10 kV, 40 MVA (ONAF), 1425 kVp BIL</t>
  </si>
  <si>
    <t>Transformador de potencia 220/60/10 kV, 35 MVA (ONAF), 1425 kVp BIL</t>
  </si>
  <si>
    <t>Transformador de potencia 220/60/10 kV, 30 MVA (ONAF), 1425 kVp BIL</t>
  </si>
  <si>
    <t>Transformador de potencia 220/60/10 kV, 25 MVA (ONAF), 1425 kVp BIL</t>
  </si>
  <si>
    <t>Transformador de potencia 220/60/10 kV, 20 MVA (ONAF), 1425 kVp BIL</t>
  </si>
  <si>
    <t>Transformador de potencia 220/60/23 kV, 300 MVA (ONAF), 1425 kVp BIL</t>
  </si>
  <si>
    <t>Transformador de potencia 220/60/23 kV, 240 MVA (ONAF), 1425 kVp BIL</t>
  </si>
  <si>
    <t>Transformador de potencia 220/60/23 kV, 180 MVA (ONAF), 1425 kVp BIL</t>
  </si>
  <si>
    <t>Transformador de potencia 220/60/23 kV, 120 MVA (ONAF), 1425 kVp BIL</t>
  </si>
  <si>
    <t>Transformador de potencia 220/60/23 kV, 115 MVA (ONAF), 1425 kVp BIL</t>
  </si>
  <si>
    <t>Transformador de potencia 220/60/23 kV, 110 MVA (ONAF), 1425 kVp BIL</t>
  </si>
  <si>
    <t>Transformador de potencia 220/60/23 kV, 105 MVA (ONAF), 1425 kVp BIL</t>
  </si>
  <si>
    <t>Transformador de potencia 220/60/23 kV, 100 MVA (ONAF), 1425 kVp BIL</t>
  </si>
  <si>
    <t>Transformador de potencia 220/60/23 kV, 95 MVA (ONAF), 1425 kVp BIL</t>
  </si>
  <si>
    <t>Transformador de potencia 220/60/23 kV, 90 MVA (ONAF), 1425 kVp BIL</t>
  </si>
  <si>
    <t>Transformador de potencia 220/60/23 kV, 85 MVA (ONAF), 1425 kVp BIL</t>
  </si>
  <si>
    <t>Transformador de potencia 220/60/23 kV, 80 MVA (ONAF), 1425 kVp BIL</t>
  </si>
  <si>
    <t>Transformador de potencia 220/60/23 kV, 75 MVA (ONAF), 1425 kVp BIL</t>
  </si>
  <si>
    <t>Transformador de potencia 220/60/23 kV, 70 MVA (ONAF), 1425 kVp BIL</t>
  </si>
  <si>
    <t>Transformador de potencia 220/60/23 kV, 65 MVA (ONAF), 1425 kVp BIL</t>
  </si>
  <si>
    <t>Transformador de potencia 220/60/23 kV, 60 MVA (ONAF), 1425 kVp BIL</t>
  </si>
  <si>
    <t>Transformador de potencia 220/60/23 kV, 55 MVA (ONAF), 1425 kVp BIL</t>
  </si>
  <si>
    <t>Transformador de potencia 220/60/23 kV, 50 MVA (ONAF), 1425 kVp BIL</t>
  </si>
  <si>
    <t>Transformador de potencia 220/60/23 kV, 45 MVA (ONAF), 1425 kVp BIL</t>
  </si>
  <si>
    <t>Transformador de potencia 220/60/23 kV, 40 MVA (ONAF), 1425 kVp BIL</t>
  </si>
  <si>
    <t>Transformador de potencia 220/60/23 kV, 35 MVA (ONAF), 1425 kVp BIL</t>
  </si>
  <si>
    <t>Transformador de potencia 220/60/23 kV, 30 MVA (ONAF), 1425 kVp BIL</t>
  </si>
  <si>
    <t>Transformador de potencia 220/60/23 kV, 25 MVA (ONAF), 1425 kVp BIL</t>
  </si>
  <si>
    <t>Transformador de potencia 220/60/23 kV, 20 MVA (ONAF), 1425 kVp BIL</t>
  </si>
  <si>
    <t>Transformador de potencia 220/60 kV, 300 MVA (ONAF), 1425 kVp BIL</t>
  </si>
  <si>
    <t>Transformador de potencia 220/60 kV, 240 MVA (ONAF), 1425 kVp BIL</t>
  </si>
  <si>
    <t>Transformador de potencia 220/60 kV, 180 MVA (ONAF), 1425 kVp BIL</t>
  </si>
  <si>
    <t>Transformador de potencia 220/60 kV, 120 MVA (ONAF), 1425 kVp BIL</t>
  </si>
  <si>
    <t>Transformador de potencia 220/60 kV, 115 MVA (ONAF), 1425 kVp BIL</t>
  </si>
  <si>
    <t>Transformador de potencia 220/60 kV, 110 MVA (ONAF), 1425 kVp BIL</t>
  </si>
  <si>
    <t>Transformador de potencia 220/60 kV, 105 MVA (ONAF), 1425 kVp BIL</t>
  </si>
  <si>
    <t>Transformador de potencia 220/60 kV, 100 MVA (ONAF), 1425 kVp BIL</t>
  </si>
  <si>
    <t>Transformador de potencia 220/60 kV, 95 MVA (ONAF), 1425 kVp BIL</t>
  </si>
  <si>
    <t>Transformador de potencia 220/60 kV, 90 MVA (ONAF), 1425 kVp BIL</t>
  </si>
  <si>
    <t>Transformador de potencia 220/60 kV, 85 MVA (ONAF), 1425 kVp BIL</t>
  </si>
  <si>
    <t>Transformador de potencia 220/60 kV, 80 MVA (ONAF), 1425 kVp BIL</t>
  </si>
  <si>
    <t>Transformador de potencia 220/60 kV, 75 MVA (ONAF), 1425 kVp BIL</t>
  </si>
  <si>
    <t>Transformador de potencia 220/60 kV, 70 MVA (ONAF), 1425 kVp BIL</t>
  </si>
  <si>
    <t>Transformador de potencia 220/60 kV, 65 MVA (ONAF), 1425 kVp BIL</t>
  </si>
  <si>
    <t>Transformador de potencia 220/60 kV, 60 MVA (ONAF), 1425 kVp BIL</t>
  </si>
  <si>
    <t>Transformador de potencia 220/60 kV, 55 MVA (ONAF), 1425 kVp BIL</t>
  </si>
  <si>
    <t>Transformador de potencia 220/60 kV, 50 MVA (ONAF), 1425 kVp BIL</t>
  </si>
  <si>
    <t>Transformador de potencia 220/60 kV, 45 MVA (ONAF), 1425 kVp BIL</t>
  </si>
  <si>
    <t>Transformador de potencia 220/60 kV, 40 MVA (ONAF), 1425 kVp BIL</t>
  </si>
  <si>
    <t>Transformador de potencia 220/60 kV, 35 MVA (ONAF), 1425 kVp BIL</t>
  </si>
  <si>
    <t>Transformador de potencia 220/60 kV, 30 MVA (ONAF), 1425 kVp BIL</t>
  </si>
  <si>
    <t>Transformador de potencia 220/60 kV, 25 MVA (ONAF), 1425 kVp BIL</t>
  </si>
  <si>
    <t>Transformador de potencia 220/60 kV, 20 MVA (ONAF), 1425 kVp BIL</t>
  </si>
  <si>
    <t>Transformador de potencia 220/23 kV, 300 MVA (ONAF), 1425 kVp BIL</t>
  </si>
  <si>
    <t>Transformador de potencia 220/23 kV, 240 MVA (ONAF), 1425 kVp BIL</t>
  </si>
  <si>
    <t>Transformador de potencia 220/23 kV, 180 MVA (ONAF), 1425 kVp BIL</t>
  </si>
  <si>
    <t>Transformador de potencia 220/23 kV, 120 MVA (ONAF), 1425 kVp BIL</t>
  </si>
  <si>
    <t>Transformador de potencia 220/23 kV, 115 MVA (ONAF), 1425 kVp BIL</t>
  </si>
  <si>
    <t>Transformador de potencia 220/23 kV, 110 MVA (ONAF), 1425 kVp BIL</t>
  </si>
  <si>
    <t>Transformador de potencia 220/23 kV, 105 MVA (ONAF), 1425 kVp BIL</t>
  </si>
  <si>
    <t>Transformador de potencia 220/23 kV, 100 MVA (ONAF), 1425 kVp BIL</t>
  </si>
  <si>
    <t>Transformador de potencia 220/23 kV, 95 MVA (ONAF), 1425 kVp BIL</t>
  </si>
  <si>
    <t>Transformador de potencia 220/23 kV, 90 MVA (ONAF), 1425 kVp BIL</t>
  </si>
  <si>
    <t>Transformador de potencia 220/23 kV, 85 MVA (ONAF), 1425 kVp BIL</t>
  </si>
  <si>
    <t>Transformador de potencia 220/23 kV, 80 MVA (ONAF), 1425 kVp BIL</t>
  </si>
  <si>
    <t>Transformador de potencia 220/23 kV, 75 MVA (ONAF), 1425 kVp BIL</t>
  </si>
  <si>
    <t>Transformador de potencia 220/23 kV, 70 MVA (ONAF), 1425 kVp BIL</t>
  </si>
  <si>
    <t>Transformador de potencia 220/23 kV, 65 MVA (ONAF), 1425 kVp BIL</t>
  </si>
  <si>
    <t>Transformador de potencia 220/23 kV, 60 MVA (ONAF), 1425 kVp BIL</t>
  </si>
  <si>
    <t>Transformador de potencia 220/23 kV, 55 MVA (ONAF), 1425 kVp BIL</t>
  </si>
  <si>
    <t>Transformador de potencia 220/23 kV, 50 MVA (ONAF), 1425 kVp BIL</t>
  </si>
  <si>
    <t>Transformador de potencia 220/23 kV, 45 MVA (ONAF), 1425 kVp BIL</t>
  </si>
  <si>
    <t>Transformador de potencia 220/23 kV, 40 MVA (ONAF), 1425 kVp BIL</t>
  </si>
  <si>
    <t>Transformador de potencia 220/23 kV, 35 MVA (ONAF), 1425 kVp BIL</t>
  </si>
  <si>
    <t>Transformador de potencia 220/23 kV, 30 MVA (ONAF), 1425 kVp BIL</t>
  </si>
  <si>
    <t>Transformador de potencia 220/23 kV, 25 MVA (ONAF), 1425 kVp BIL</t>
  </si>
  <si>
    <t>Transformador de potencia 220/23 kV, 20 MVA (ONAF), 1425 kVp BIL</t>
  </si>
  <si>
    <t>Transformador de potencia 220/10 kV, 300 MVA (ONAF), 1425 kVp BIL</t>
  </si>
  <si>
    <t>Transformador de potencia 220/10 kV, 240 MVA (ONAF), 1425 kVp BIL</t>
  </si>
  <si>
    <t>Transformador de potencia 220/10 kV, 180 MVA (ONAF), 1425 kVp BIL</t>
  </si>
  <si>
    <t>Transformador de potencia 220/10 kV, 120 MVA (ONAF), 1425 kVp BIL</t>
  </si>
  <si>
    <t>Transformador de potencia 220/10 kV, 115 MVA (ONAF), 1425 kVp BIL</t>
  </si>
  <si>
    <t>Transformador de potencia 220/10 kV, 110 MVA (ONAF), 1425 kVp BIL</t>
  </si>
  <si>
    <t>Transformador de potencia 220/10 kV, 105 MVA (ONAF), 1425 kVp BIL</t>
  </si>
  <si>
    <t>Transformador de potencia 220/10 kV, 100 MVA (ONAF), 1425 kVp BIL</t>
  </si>
  <si>
    <t>Transformador de potencia 220/10 kV, 95 MVA (ONAF), 1425 kVp BIL</t>
  </si>
  <si>
    <t>Transformador de potencia 220/10 kV, 90 MVA (ONAF), 1425 kVp BIL</t>
  </si>
  <si>
    <t>Transformador de potencia 220/10 kV, 85 MVA (ONAF), 1425 kVp BIL</t>
  </si>
  <si>
    <t>Transformador de potencia 220/10 kV, 80 MVA (ONAF), 1425 kVp BIL</t>
  </si>
  <si>
    <t>Transformador de potencia 220/10 kV, 75 MVA (ONAF), 1425 kVp BIL</t>
  </si>
  <si>
    <t>Transformador de potencia 220/10 kV, 70 MVA (ONAF), 1425 kVp BIL</t>
  </si>
  <si>
    <t>Transformador de potencia 220/10 kV, 65 MVA (ONAF), 1425 kVp BIL</t>
  </si>
  <si>
    <t>Transformador de potencia 220/10 kV, 60 MVA (ONAF), 1425 kVp BIL</t>
  </si>
  <si>
    <t>Transformador de potencia 220/10 kV, 55 MVA (ONAF), 1425 kVp BIL</t>
  </si>
  <si>
    <t>Transformador de potencia 220/10 kV, 50 MVA (ONAF), 1425 kVp BIL</t>
  </si>
  <si>
    <t>Transformador de potencia 220/10 kV, 45 MVA (ONAF), 1425 kVp BIL</t>
  </si>
  <si>
    <t>Transformador de potencia 220/10 kV, 40 MVA (ONAF), 1425 kVp BIL</t>
  </si>
  <si>
    <t>Transformador de potencia 220/10 kV, 35 MVA (ONAF), 1425 kVp BIL</t>
  </si>
  <si>
    <t>Transformador de potencia 220/10 kV, 30 MVA (ONAF), 1425 kVp BIL</t>
  </si>
  <si>
    <t>Transformador de potencia 220/10 kV, 25 MVA (ONAF), 1425 kVp BIL</t>
  </si>
  <si>
    <t>Transformador de potencia 220/10 kV, 20 MVA (ONAF), 1425 kVp BIL</t>
  </si>
  <si>
    <t>Transformador de potencia 220/138/10 kV, 300 MVA (ONAF), 1550 kVp BIL</t>
  </si>
  <si>
    <t>Transformador de potencia 220/138/10 kV, 240 MVA (ONAF), 1550 kVp BIL</t>
  </si>
  <si>
    <t>Transformador de potencia 220/138/10 kV, 180 MVA (ONAF), 1550 kVp BIL</t>
  </si>
  <si>
    <t>Transformador de potencia 220/138/10 kV, 120 MVA (ONAF), 1550 kVp BIL</t>
  </si>
  <si>
    <t>Transformador de potencia 220/138/10 kV, 115 MVA (ONAF), 1550 kVp BIL</t>
  </si>
  <si>
    <t>Transformador de potencia 220/138/10 kV, 110 MVA (ONAF), 1550 kVp BIL</t>
  </si>
  <si>
    <t>Transformador de potencia 220/138/10 kV, 105 MVA (ONAF), 1550 kVp BIL</t>
  </si>
  <si>
    <t>Transformador de potencia 220/138/10 kV, 100 MVA (ONAF), 1550 kVp BIL</t>
  </si>
  <si>
    <t>Transformador de potencia 220/138/10 kV, 95 MVA (ONAF), 1550 kVp BIL</t>
  </si>
  <si>
    <t>Transformador de potencia 220/138/10 kV, 90 MVA (ONAF), 1550 kVp BIL</t>
  </si>
  <si>
    <t>Transformador de potencia 220/138/10 kV, 85 MVA (ONAF), 1550 kVp BIL</t>
  </si>
  <si>
    <t>Transformador de potencia 220/138/10 kV, 80 MVA (ONAF), 1550 kVp BIL</t>
  </si>
  <si>
    <t>Transformador de potencia 220/138/10 kV, 75 MVA (ONAF), 1550 kVp BIL</t>
  </si>
  <si>
    <t>Transformador de potencia 220/138/10 kV, 70 MVA (ONAF), 1550 kVp BIL</t>
  </si>
  <si>
    <t>Transformador de potencia 220/138/10 kV, 65 MVA (ONAF), 1550 kVp BIL</t>
  </si>
  <si>
    <t>Transformador de potencia 220/138/10 kV, 60 MVA (ONAF), 1550 kVp BIL</t>
  </si>
  <si>
    <t>Transformador de potencia 220/138/10 kV, 55 MVA (ONAF), 1550 kVp BIL</t>
  </si>
  <si>
    <t>Transformador de potencia 220/138/10 kV, 50 MVA (ONAF), 1550 kVp BIL</t>
  </si>
  <si>
    <t>Transformador de potencia 220/138/10 kV, 45 MVA (ONAF), 1550 kVp BIL</t>
  </si>
  <si>
    <t>Transformador de potencia 220/138/10 kV, 40 MVA (ONAF), 1550 kVp BIL</t>
  </si>
  <si>
    <t>Transformador de potencia 220/138/10 kV, 35 MVA (ONAF), 1550 kVp BIL</t>
  </si>
  <si>
    <t>Transformador de potencia 220/138/10 kV, 30 MVA (ONAF), 1550 kVp BIL</t>
  </si>
  <si>
    <t>Transformador de potencia 220/138/10 kV, 25 MVA (ONAF), 1550 kVp BIL</t>
  </si>
  <si>
    <t>Transformador de potencia 220/138/10 kV, 20 MVA (ONAF), 1550 kVp BIL</t>
  </si>
  <si>
    <t>Transformador de potencia 220/138/23 kV, 300 MVA (ONAF), 1550 kVp BIL</t>
  </si>
  <si>
    <t>Transformador de potencia 220/138/23 kV, 240 MVA (ONAF), 1550 kVp BIL</t>
  </si>
  <si>
    <t>Transformador de potencia 220/138/23 kV, 180 MVA (ONAF), 1550 kVp BIL</t>
  </si>
  <si>
    <t>Transformador de potencia 220/138/23 kV, 120 MVA (ONAF), 1550 kVp BIL</t>
  </si>
  <si>
    <t>Transformador de potencia 220/138/23 kV, 115 MVA (ONAF), 1550 kVp BIL</t>
  </si>
  <si>
    <t>Transformador de potencia 220/138/23 kV, 110 MVA (ONAF), 1550 kVp BIL</t>
  </si>
  <si>
    <t>Transformador de potencia 220/138/23 kV, 105 MVA (ONAF), 1550 kVp BIL</t>
  </si>
  <si>
    <t>Transformador de potencia 220/138/23 kV, 100 MVA (ONAF), 1550 kVp BIL</t>
  </si>
  <si>
    <t>Transformador de potencia 220/138/23 kV, 95 MVA (ONAF), 1550 kVp BIL</t>
  </si>
  <si>
    <t>Transformador de potencia 220/138/23 kV, 90 MVA (ONAF), 1550 kVp BIL</t>
  </si>
  <si>
    <t>Transformador de potencia 220/138/23 kV, 85 MVA (ONAF), 1550 kVp BIL</t>
  </si>
  <si>
    <t>Transformador de potencia 220/138/23 kV, 80 MVA (ONAF), 1550 kVp BIL</t>
  </si>
  <si>
    <t>Transformador de potencia 220/138/23 kV, 75 MVA (ONAF), 1550 kVp BIL</t>
  </si>
  <si>
    <t>Transformador de potencia 220/138/23 kV, 70 MVA (ONAF), 1550 kVp BIL</t>
  </si>
  <si>
    <t>Transformador de potencia 220/138/23 kV, 65 MVA (ONAF), 1550 kVp BIL</t>
  </si>
  <si>
    <t>Transformador de potencia 220/138/23 kV, 60 MVA (ONAF), 1550 kVp BIL</t>
  </si>
  <si>
    <t>Transformador de potencia 220/138/23 kV, 55 MVA (ONAF), 1550 kVp BIL</t>
  </si>
  <si>
    <t>Transformador de potencia 220/138/23 kV, 50 MVA (ONAF), 1550 kVp BIL</t>
  </si>
  <si>
    <t>Transformador de potencia 220/138/23 kV, 45 MVA (ONAF), 1550 kVp BIL</t>
  </si>
  <si>
    <t>Transformador de potencia 220/138/23 kV, 40 MVA (ONAF), 1550 kVp BIL</t>
  </si>
  <si>
    <t>Transformador de potencia 220/138/23 kV, 35 MVA (ONAF), 1550 kVp BIL</t>
  </si>
  <si>
    <t>Transformador de potencia 220/138/23 kV, 30 MVA (ONAF), 1550 kVp BIL</t>
  </si>
  <si>
    <t>Transformador de potencia 220/138/23 kV, 25 MVA (ONAF), 1550 kVp BIL</t>
  </si>
  <si>
    <t>Transformador de potencia 220/138/23 kV, 20 MVA (ONAF), 1550 kVp BIL</t>
  </si>
  <si>
    <t>Transformador de potencia 220/60/10 kV, 300 MVA (ONAF), 1550 kVp BIL</t>
  </si>
  <si>
    <t>Transformador de potencia 220/60/10 kV, 240 MVA (ONAF), 1550 kVp BIL</t>
  </si>
  <si>
    <t>Transformador de potencia 220/60/10 kV, 180 MVA (ONAF), 1550 kVp BIL</t>
  </si>
  <si>
    <t>Transformador de potencia 220/60/10 kV, 120 MVA (ONAF), 1550 kVp BIL</t>
  </si>
  <si>
    <t>Transformador de potencia 220/60/10 kV, 115 MVA (ONAF), 1550 kVp BIL</t>
  </si>
  <si>
    <t>Transformador de potencia 220/60/10 kV, 110 MVA (ONAF), 1550 kVp BIL</t>
  </si>
  <si>
    <t>Transformador de potencia 220/60/10 kV, 105 MVA (ONAF), 1550 kVp BIL</t>
  </si>
  <si>
    <t>Transformador de potencia 220/60/10 kV, 100 MVA (ONAF), 1550 kVp BIL</t>
  </si>
  <si>
    <t>Transformador de potencia 220/60/10 kV, 95 MVA (ONAF), 1550 kVp BIL</t>
  </si>
  <si>
    <t>Transformador de potencia 220/60/10 kV, 90 MVA (ONAF), 1550 kVp BIL</t>
  </si>
  <si>
    <t>Transformador de potencia 220/60/10 kV, 85 MVA (ONAF), 1550 kVp BIL</t>
  </si>
  <si>
    <t>Transformador de potencia 220/60/10 kV, 80 MVA (ONAF), 1550 kVp BIL</t>
  </si>
  <si>
    <t>Transformador de potencia 220/60/10 kV, 75 MVA (ONAF), 1550 kVp BIL</t>
  </si>
  <si>
    <t>Transformador de potencia 220/60/10 kV, 70 MVA (ONAF), 1550 kVp BIL</t>
  </si>
  <si>
    <t>Transformador de potencia 220/60/10 kV, 65 MVA (ONAF), 1550 kVp BIL</t>
  </si>
  <si>
    <t>Transformador de potencia 220/60/10 kV, 60 MVA (ONAF), 1550 kVp BIL</t>
  </si>
  <si>
    <t>Transformador de potencia 220/60/10 kV, 55 MVA (ONAF), 1550 kVp BIL</t>
  </si>
  <si>
    <t>Transformador de potencia 220/60/10 kV, 50 MVA (ONAF), 1550 kVp BIL</t>
  </si>
  <si>
    <t>Transformador de potencia 220/60/10 kV, 45 MVA (ONAF), 1550 kVp BIL</t>
  </si>
  <si>
    <t>Transformador de potencia 220/60/10 kV, 40 MVA (ONAF), 1550 kVp BIL</t>
  </si>
  <si>
    <t>Transformador de potencia 220/60/10 kV, 35 MVA (ONAF), 1550 kVp BIL</t>
  </si>
  <si>
    <t>Transformador de potencia 220/60/10 kV, 30 MVA (ONAF), 1550 kVp BIL</t>
  </si>
  <si>
    <t>Transformador de potencia 220/60/10 kV, 25 MVA (ONAF), 1550 kVp BIL</t>
  </si>
  <si>
    <t>Transformador de potencia 220/60/10 kV, 20 MVA (ONAF), 1550 kVp BIL</t>
  </si>
  <si>
    <t>Transformador de potencia 220/60/23 kV, 300 MVA (ONAF), 1550 kVp BIL</t>
  </si>
  <si>
    <t>Transformador de potencia 220/60/23 kV, 240 MVA (ONAF), 1550 kVp BIL</t>
  </si>
  <si>
    <t>Transformador de potencia 220/60/23 kV, 180 MVA (ONAF), 1550 kVp BIL</t>
  </si>
  <si>
    <t>Transformador de potencia 220/60/23 kV, 120 MVA (ONAF), 1550 kVp BIL</t>
  </si>
  <si>
    <t>Transformador de potencia 220/60/23 kV, 115 MVA (ONAF), 1550 kVp BIL</t>
  </si>
  <si>
    <t>Transformador de potencia 220/60/23 kV, 110 MVA (ONAF), 1550 kVp BIL</t>
  </si>
  <si>
    <t>Transformador de potencia 220/60/23 kV, 105 MVA (ONAF), 1550 kVp BIL</t>
  </si>
  <si>
    <t>Transformador de potencia 220/60/23 kV, 100 MVA (ONAF), 1550 kVp BIL</t>
  </si>
  <si>
    <t>Transformador de potencia 220/60/23 kV, 95 MVA (ONAF), 1550 kVp BIL</t>
  </si>
  <si>
    <t>Transformador de potencia 220/60/23 kV, 90 MVA (ONAF), 1550 kVp BIL</t>
  </si>
  <si>
    <t>Transformador de potencia 220/60/23 kV, 85 MVA (ONAF), 1550 kVp BIL</t>
  </si>
  <si>
    <t>Transformador de potencia 220/60/23 kV, 80 MVA (ONAF), 1550 kVp BIL</t>
  </si>
  <si>
    <t>Transformador de potencia 220/60/23 kV, 75 MVA (ONAF), 1550 kVp BIL</t>
  </si>
  <si>
    <t>Transformador de potencia 220/60/23 kV, 70 MVA (ONAF), 1550 kVp BIL</t>
  </si>
  <si>
    <t>Transformador de potencia 220/60/23 kV, 65 MVA (ONAF), 1550 kVp BIL</t>
  </si>
  <si>
    <t>Transformador de potencia 220/60/23 kV, 60 MVA (ONAF), 1550 kVp BIL</t>
  </si>
  <si>
    <t>Transformador de potencia 220/60/23 kV, 55 MVA (ONAF), 1550 kVp BIL</t>
  </si>
  <si>
    <t>Transformador de potencia 220/60/23 kV, 50 MVA (ONAF), 1550 kVp BIL</t>
  </si>
  <si>
    <t>Transformador de potencia 220/60/23 kV, 45 MVA (ONAF), 1550 kVp BIL</t>
  </si>
  <si>
    <t>Transformador de potencia 220/60/23 kV, 40 MVA (ONAF), 1550 kVp BIL</t>
  </si>
  <si>
    <t>Transformador de potencia 220/60/23 kV, 35 MVA (ONAF), 1550 kVp BIL</t>
  </si>
  <si>
    <t>Transformador de potencia 220/60/23 kV, 30 MVA (ONAF), 1550 kVp BIL</t>
  </si>
  <si>
    <t>Transformador de potencia 220/60/23 kV, 25 MVA (ONAF), 1550 kVp BIL</t>
  </si>
  <si>
    <t>Transformador de potencia 220/60/23 kV, 20 MVA (ONAF), 1550 kVp BIL</t>
  </si>
  <si>
    <t>Transformador de potencia 220/60 kV, 300 MVA (ONAF), 1550 kVp BIL</t>
  </si>
  <si>
    <t>Transformador de potencia 220/60 kV, 240 MVA (ONAF), 1550 kVp BIL</t>
  </si>
  <si>
    <t>Transformador de potencia 220/60 kV, 180 MVA (ONAF), 1550 kVp BIL</t>
  </si>
  <si>
    <t>Transformador de potencia 220/60 kV, 120 MVA (ONAF), 1550 kVp BIL</t>
  </si>
  <si>
    <t>Transformador de potencia 220/60 kV, 115 MVA (ONAF), 1550 kVp BIL</t>
  </si>
  <si>
    <t>Transformador de potencia 220/60 kV, 110 MVA (ONAF), 1550 kVp BIL</t>
  </si>
  <si>
    <t>Transformador de potencia 220/60 kV, 105 MVA (ONAF), 1550 kVp BIL</t>
  </si>
  <si>
    <t>Transformador de potencia 220/60 kV, 100 MVA (ONAF), 1550 kVp BIL</t>
  </si>
  <si>
    <t>Transformador de potencia 220/60 kV, 95 MVA (ONAF), 1550 kVp BIL</t>
  </si>
  <si>
    <t>Transformador de potencia 220/60 kV, 90 MVA (ONAF), 1550 kVp BIL</t>
  </si>
  <si>
    <t>Transformador de potencia 220/60 kV, 85 MVA (ONAF), 1550 kVp BIL</t>
  </si>
  <si>
    <t>Transformador de potencia 220/60 kV, 80 MVA (ONAF), 1550 kVp BIL</t>
  </si>
  <si>
    <t>Transformador de potencia 220/60 kV, 75 MVA (ONAF), 1550 kVp BIL</t>
  </si>
  <si>
    <t>Transformador de potencia 220/60 kV, 70 MVA (ONAF), 1550 kVp BIL</t>
  </si>
  <si>
    <t>Transformador de potencia 220/60 kV, 65 MVA (ONAF), 1550 kVp BIL</t>
  </si>
  <si>
    <t>Transformador de potencia 220/60 kV, 60 MVA (ONAF), 1550 kVp BIL</t>
  </si>
  <si>
    <t>Transformador de potencia 220/60 kV, 55 MVA (ONAF), 1550 kVp BIL</t>
  </si>
  <si>
    <t>Transformador de potencia 220/60 kV, 50 MVA (ONAF), 1550 kVp BIL</t>
  </si>
  <si>
    <t>Transformador de potencia 220/60 kV, 45 MVA (ONAF), 1550 kVp BIL</t>
  </si>
  <si>
    <t>Transformador de potencia 220/60 kV, 40 MVA (ONAF), 1550 kVp BIL</t>
  </si>
  <si>
    <t>Transformador de potencia 220/60 kV, 35 MVA (ONAF), 1550 kVp BIL</t>
  </si>
  <si>
    <t>Transformador de potencia 220/60 kV, 30 MVA (ONAF), 1550 kVp BIL</t>
  </si>
  <si>
    <t>Transformador de potencia 220/60 kV, 25 MVA (ONAF), 1550 kVp BIL</t>
  </si>
  <si>
    <t>Transformador de potencia 220/60 kV, 20 MVA (ONAF), 1550 kVp BIL</t>
  </si>
  <si>
    <t>Transformador de potencia 220/23 kV, 300 MVA (ONAF), 1550 kVp BIL</t>
  </si>
  <si>
    <t>Transformador de potencia 220/23 kV, 240 MVA (ONAF), 1550 kVp BIL</t>
  </si>
  <si>
    <t>Transformador de potencia 220/23 kV, 180 MVA (ONAF), 1550 kVp BIL</t>
  </si>
  <si>
    <t>Transformador de potencia 220/23 kV, 120 MVA (ONAF), 1550 kVp BIL</t>
  </si>
  <si>
    <t>Transformador de potencia 220/23 kV, 115 MVA (ONAF), 1550 kVp BIL</t>
  </si>
  <si>
    <t>Transformador de potencia 220/23 kV, 110 MVA (ONAF), 1550 kVp BIL</t>
  </si>
  <si>
    <t>Transformador de potencia 220/23 kV, 105 MVA (ONAF), 1550 kVp BIL</t>
  </si>
  <si>
    <t>Transformador de potencia 220/23 kV, 100 MVA (ONAF), 1550 kVp BIL</t>
  </si>
  <si>
    <t>Transformador de potencia 220/23 kV, 95 MVA (ONAF), 1550 kVp BIL</t>
  </si>
  <si>
    <t>Transformador de potencia 220/23 kV, 90 MVA (ONAF), 1550 kVp BIL</t>
  </si>
  <si>
    <t>Transformador de potencia 220/23 kV, 85 MVA (ONAF), 1550 kVp BIL</t>
  </si>
  <si>
    <t>Transformador de potencia 220/23 kV, 80 MVA (ONAF), 1550 kVp BIL</t>
  </si>
  <si>
    <t>Transformador de potencia 220/23 kV, 75 MVA (ONAF), 1550 kVp BIL</t>
  </si>
  <si>
    <t>Transformador de potencia 220/23 kV, 70 MVA (ONAF), 1550 kVp BIL</t>
  </si>
  <si>
    <t>Transformador de potencia 220/23 kV, 65 MVA (ONAF), 1550 kVp BIL</t>
  </si>
  <si>
    <t>Transformador de potencia 220/23 kV, 60 MVA (ONAF), 1550 kVp BIL</t>
  </si>
  <si>
    <t>Transformador de potencia 220/23 kV, 55 MVA (ONAF), 1550 kVp BIL</t>
  </si>
  <si>
    <t>Transformador de potencia 220/23 kV, 50 MVA (ONAF), 1550 kVp BIL</t>
  </si>
  <si>
    <t>Transformador de potencia 220/23 kV, 45 MVA (ONAF), 1550 kVp BIL</t>
  </si>
  <si>
    <t>Transformador de potencia 220/23 kV, 40 MVA (ONAF), 1550 kVp BIL</t>
  </si>
  <si>
    <t>Transformador de potencia 220/23 kV, 35 MVA (ONAF), 1550 kVp BIL</t>
  </si>
  <si>
    <t>Transformador de potencia 220/23 kV, 30 MVA (ONAF), 1550 kVp BIL</t>
  </si>
  <si>
    <t>Transformador de potencia 220/23 kV, 25 MVA (ONAF), 1550 kVp BIL</t>
  </si>
  <si>
    <t>Transformador de potencia 220/23 kV, 20 MVA (ONAF), 1550 kVp BIL</t>
  </si>
  <si>
    <t>Transformador de potencia 220/10 kV, 300 MVA (ONAF), 1550 kVp BIL</t>
  </si>
  <si>
    <t>Transformador de potencia 220/10 kV, 240 MVA (ONAF), 1550 kVp BIL</t>
  </si>
  <si>
    <t>Transformador de potencia 220/10 kV, 180 MVA (ONAF), 1550 kVp BIL</t>
  </si>
  <si>
    <t>Transformador de potencia 220/10 kV, 120 MVA (ONAF), 1550 kVp BIL</t>
  </si>
  <si>
    <t>Transformador de potencia 220/10 kV, 115 MVA (ONAF), 1550 kVp BIL</t>
  </si>
  <si>
    <t>Transformador de potencia 220/10 kV, 110 MVA (ONAF), 1550 kVp BIL</t>
  </si>
  <si>
    <t>Transformador de potencia 220/10 kV, 105 MVA (ONAF), 1550 kVp BIL</t>
  </si>
  <si>
    <t>Transformador de potencia 220/10 kV, 100 MVA (ONAF), 1550 kVp BIL</t>
  </si>
  <si>
    <t>Transformador de potencia 220/10 kV, 95 MVA (ONAF), 1550 kVp BIL</t>
  </si>
  <si>
    <t>Transformador de potencia 220/10 kV, 90 MVA (ONAF), 1550 kVp BIL</t>
  </si>
  <si>
    <t>Transformador de potencia 220/10 kV, 85 MVA (ONAF), 1550 kVp BIL</t>
  </si>
  <si>
    <t>Transformador de potencia 220/10 kV, 80 MVA (ONAF), 1550 kVp BIL</t>
  </si>
  <si>
    <t>Transformador de potencia 220/10 kV, 75 MVA (ONAF), 1550 kVp BIL</t>
  </si>
  <si>
    <t>Transformador de potencia 220/10 kV, 70 MVA (ONAF), 1550 kVp BIL</t>
  </si>
  <si>
    <t>Transformador de potencia 220/10 kV, 65 MVA (ONAF), 1550 kVp BIL</t>
  </si>
  <si>
    <t>Transformador de potencia 220/10 kV, 60 MVA (ONAF), 1550 kVp BIL</t>
  </si>
  <si>
    <t>Transformador de potencia 220/10 kV, 55 MVA (ONAF), 1550 kVp BIL</t>
  </si>
  <si>
    <t>Transformador de potencia 220/10 kV, 50 MVA (ONAF), 1550 kVp BIL</t>
  </si>
  <si>
    <t>Transformador de potencia 220/10 kV, 45 MVA (ONAF), 1550 kVp BIL</t>
  </si>
  <si>
    <t>Transformador de potencia 220/10 kV, 40 MVA (ONAF), 1550 kVp BIL</t>
  </si>
  <si>
    <t>Transformador de potencia 220/10 kV, 35 MVA (ONAF), 1550 kVp BIL</t>
  </si>
  <si>
    <t>Transformador de potencia 220/10 kV, 30 MVA (ONAF), 1550 kVp BIL</t>
  </si>
  <si>
    <t>Transformador de potencia 220/10 kV, 25 MVA (ONAF), 1550 kVp BIL</t>
  </si>
  <si>
    <t>Transformador de potencia 220/10 kV, 20 MVA (ONAF), 1550 kVp BIL</t>
  </si>
  <si>
    <t>Transformador de potencia 138/60/23 kV, 100 MVA (ONAF), 650 kVp BIL</t>
  </si>
  <si>
    <t>Transformador de potencia 138/60/23 kV, 95 MVA (ONAF), 650 kVp BIL</t>
  </si>
  <si>
    <t>Transformador de potencia 138/60/23 kV, 90 MVA (ONAF), 650 kVp BIL</t>
  </si>
  <si>
    <t>Transformador de potencia 138/60/23 kV, 85 MVA (ONAF), 650 kVp BIL</t>
  </si>
  <si>
    <t>Transformador de potencia 138/60/23 kV, 80 MVA (ONAF), 650 kVp BIL</t>
  </si>
  <si>
    <t>Transformador de potencia 138/60/23 kV, 75 MVA (ONAF), 650 kVp BIL</t>
  </si>
  <si>
    <t>Transformador de potencia 138/60/23 kV, 70 MVA (ONAF), 650 kVp BIL</t>
  </si>
  <si>
    <t>Transformador de potencia 138/60/23 kV, 65 MVA (ONAF), 650 kVp BIL</t>
  </si>
  <si>
    <t>Transformador de potencia 138/60/23 kV, 60 MVA (ONAF), 650 kVp BIL</t>
  </si>
  <si>
    <t>Transformador de potencia 138/60/23 kV, 55 MVA (ONAF), 650 kVp BIL</t>
  </si>
  <si>
    <t>Transformador de potencia 138/60/23 kV, 50 MVA (ONAF), 650 kVp BIL</t>
  </si>
  <si>
    <t>Transformador de potencia 138/60/23 kV, 45 MVA (ONAF), 650 kVp BIL</t>
  </si>
  <si>
    <t>Transformador de potencia 138/60/23 kV, 40 MVA (ONAF), 650 kVp BIL</t>
  </si>
  <si>
    <t>Transformador de potencia 138/60/23 kV, 35 MVA (ONAF), 650 kVp BIL</t>
  </si>
  <si>
    <t>Transformador de potencia 138/60/23 kV, 30 MVA (ONAF), 650 kVp BIL</t>
  </si>
  <si>
    <t>Transformador de potencia 138/60/23 kV, 25 MVA (ONAF), 650 kVp BIL</t>
  </si>
  <si>
    <t>Transformador de potencia 138/60/23 kV, 20 MVA (ONAF), 650 kVp BIL</t>
  </si>
  <si>
    <t>Transformador de potencia 138/60/23 kV, 15 MVA (ONAF), 650 kVp BIL</t>
  </si>
  <si>
    <t>Transformador de potencia 138/60/23 kV, 10 MVA (ONAF), 650 kVp BIL</t>
  </si>
  <si>
    <t>Transformador de potencia 138/60/23 kV, 9 MVA (ONAF), 650 kVp BIL</t>
  </si>
  <si>
    <t>Transformador de potencia 138/60/23 kV, 8 MVA (ONAF), 650 kVp BIL</t>
  </si>
  <si>
    <t>Transformador de potencia 138/60/23 kV, 7 MVA (ONAF), 650 kVp BIL</t>
  </si>
  <si>
    <t>Transformador de potencia 138/60/23 kV, 6 MVA (ONAF), 650 kVp BIL</t>
  </si>
  <si>
    <t>Transformador de potencia 138/60/23 kV, 5 MVA (ONAF), 650 kVp BIL</t>
  </si>
  <si>
    <t>Transformador de potencia 138/60/23 kV, 3 MVA (ONAF), 650 kVp BIL</t>
  </si>
  <si>
    <t>Transformador de potencia 138/60/10 kV, 100 MVA (ONAF), 650 kVp BIL</t>
  </si>
  <si>
    <t>Transformador de potencia 138/60/10 kV, 95 MVA (ONAF), 650 kVp BIL</t>
  </si>
  <si>
    <t>Transformador de potencia 138/60/10 kV, 90 MVA (ONAF), 650 kVp BIL</t>
  </si>
  <si>
    <t>Transformador de potencia 138/60/10 kV, 85 MVA (ONAF), 650 kVp BIL</t>
  </si>
  <si>
    <t>Transformador de potencia 138/60/10 kV, 80 MVA (ONAF), 650 kVp BIL</t>
  </si>
  <si>
    <t>Transformador de potencia 138/60/10 kV, 75 MVA (ONAF), 650 kVp BIL</t>
  </si>
  <si>
    <t>Transformador de potencia 138/60/10 kV, 70 MVA (ONAF), 650 kVp BIL</t>
  </si>
  <si>
    <t>Transformador de potencia 138/60/10 kV, 65 MVA (ONAF), 650 kVp BIL</t>
  </si>
  <si>
    <t>Transformador de potencia 138/60/10 kV, 60 MVA (ONAF), 650 kVp BIL</t>
  </si>
  <si>
    <t>Transformador de potencia 138/60/10 kV, 55 MVA (ONAF), 650 kVp BIL</t>
  </si>
  <si>
    <t>Transformador de potencia 138/60/10 kV, 50 MVA (ONAF), 650 kVp BIL</t>
  </si>
  <si>
    <t>Transformador de potencia 138/60/10 kV, 45 MVA (ONAF), 650 kVp BIL</t>
  </si>
  <si>
    <t>Transformador de potencia 138/60/10 kV, 40 MVA (ONAF), 650 kVp BIL</t>
  </si>
  <si>
    <t>Transformador de potencia 138/60/10 kV, 35 MVA (ONAF), 650 kVp BIL</t>
  </si>
  <si>
    <t>Transformador de potencia 138/60/10 kV, 30 MVA (ONAF), 650 kVp BIL</t>
  </si>
  <si>
    <t>Transformador de potencia 138/60/10 kV, 25 MVA (ONAF), 650 kVp BIL</t>
  </si>
  <si>
    <t>Transformador de potencia 138/60/10 kV, 20 MVA (ONAF), 650 kVp BIL</t>
  </si>
  <si>
    <t>Transformador de potencia 138/60/10 kV, 15 MVA (ONAF), 650 kVp BIL</t>
  </si>
  <si>
    <t>Transformador de potencia 138/60/10 kV, 10 MVA (ONAF), 650 kVp BIL</t>
  </si>
  <si>
    <t>Transformador de potencia 138/60/10 kV, 9 MVA (ONAF), 650 kVp BIL</t>
  </si>
  <si>
    <t>Transformador de potencia 138/60/10 kV, 8 MVA (ONAF), 650 kVp BIL</t>
  </si>
  <si>
    <t>Transformador de potencia 138/60/10 kV, 7 MVA (ONAF), 650 kVp BIL</t>
  </si>
  <si>
    <t>Transformador de potencia 138/60/10 kV, 6 MVA (ONAF), 650 kVp BIL</t>
  </si>
  <si>
    <t>Transformador de potencia 138/60/10 kV, 5 MVA (ONAF), 650 kVp BIL</t>
  </si>
  <si>
    <t>Transformador de potencia 138/60/10 kV, 3 MVA (ONAF), 650 kVp BIL</t>
  </si>
  <si>
    <t>Transformador de potencia 138/33/10 kV, 100 MVA (ONAF), 650 kVp BIL</t>
  </si>
  <si>
    <t>Transformador de potencia 138/33/10 kV, 95 MVA (ONAF), 650 kVp BIL</t>
  </si>
  <si>
    <t>Transformador de potencia 138/33/10 kV, 90 MVA (ONAF), 650 kVp BIL</t>
  </si>
  <si>
    <t>Transformador de potencia 138/33/10 kV, 85 MVA (ONAF), 650 kVp BIL</t>
  </si>
  <si>
    <t>Transformador de potencia 138/33/10 kV, 80 MVA (ONAF), 650 kVp BIL</t>
  </si>
  <si>
    <t>Transformador de potencia 138/33/10 kV, 75 MVA (ONAF), 650 kVp BIL</t>
  </si>
  <si>
    <t>Transformador de potencia 138/33/10 kV, 70 MVA (ONAF), 650 kVp BIL</t>
  </si>
  <si>
    <t>Transformador de potencia 138/33/10 kV, 65 MVA (ONAF), 650 kVp BIL</t>
  </si>
  <si>
    <t>Transformador de potencia 138/33/10 kV, 60 MVA (ONAF), 650 kVp BIL</t>
  </si>
  <si>
    <t>Transformador de potencia 138/33/10 kV, 55 MVA (ONAF), 650 kVp BIL</t>
  </si>
  <si>
    <t>Transformador de potencia 138/33/10 kV, 50 MVA (ONAF), 650 kVp BIL</t>
  </si>
  <si>
    <t>Transformador de potencia 138/33/10 kV, 45 MVA (ONAF), 650 kVp BIL</t>
  </si>
  <si>
    <t>Transformador de potencia 138/33/10 kV, 40 MVA (ONAF), 650 kVp BIL</t>
  </si>
  <si>
    <t>Transformador de potencia 138/33/10 kV, 35 MVA (ONAF), 650 kVp BIL</t>
  </si>
  <si>
    <t>Transformador de potencia 138/33/10 kV, 30 MVA (ONAF), 650 kVp BIL</t>
  </si>
  <si>
    <t>Transformador de potencia 138/33/10 kV, 25 MVA (ONAF), 650 kVp BIL</t>
  </si>
  <si>
    <t>Transformador de potencia 138/33/10 kV, 20 MVA (ONAF), 650 kVp BIL</t>
  </si>
  <si>
    <t>Transformador de potencia 138/33/10 kV, 15 MVA (ONAF), 650 kVp BIL</t>
  </si>
  <si>
    <t>Transformador de potencia 138/33/10 kV, 10 MVA (ONAF), 650 kVp BIL</t>
  </si>
  <si>
    <t>Transformador de potencia 138/33/10 kV, 9 MVA (ONAF), 650 kVp BIL</t>
  </si>
  <si>
    <t>Transformador de potencia 138/33/10 kV, 8 MVA (ONAF), 650 kVp BIL</t>
  </si>
  <si>
    <t>Transformador de potencia 138/33/10 kV, 7 MVA (ONAF), 650 kVp BIL</t>
  </si>
  <si>
    <t>Transformador de potencia 138/33/10 kV, 6 MVA (ONAF), 650 kVp BIL</t>
  </si>
  <si>
    <t>Transformador de potencia 138/33/10 kV, 5 MVA (ONAF), 650 kVp BIL</t>
  </si>
  <si>
    <t>Transformador de potencia 138/33/10 kV, 3 MVA (ONAF), 650 kVp BIL</t>
  </si>
  <si>
    <t>Transformador de potencia 138/33/23 kV, 100 MVA (ONAF), 650 kVp BIL</t>
  </si>
  <si>
    <t>Transformador de potencia 138/33/23 kV, 95 MVA (ONAF), 650 kVp BIL</t>
  </si>
  <si>
    <t>Transformador de potencia 138/33/23 kV, 90 MVA (ONAF), 650 kVp BIL</t>
  </si>
  <si>
    <t>Transformador de potencia 138/33/23 kV, 85 MVA (ONAF), 650 kVp BIL</t>
  </si>
  <si>
    <t>Transformador de potencia 138/33/23 kV, 80 MVA (ONAF), 650 kVp BIL</t>
  </si>
  <si>
    <t>Transformador de potencia 138/33/23 kV, 75 MVA (ONAF), 650 kVp BIL</t>
  </si>
  <si>
    <t>Transformador de potencia 138/33/23 kV, 70 MVA (ONAF), 650 kVp BIL</t>
  </si>
  <si>
    <t>Transformador de potencia 138/33/23 kV, 65 MVA (ONAF), 650 kVp BIL</t>
  </si>
  <si>
    <t>Transformador de potencia 138/33/23 kV, 60 MVA (ONAF), 650 kVp BIL</t>
  </si>
  <si>
    <t>Transformador de potencia 138/33/23 kV, 55 MVA (ONAF), 650 kVp BIL</t>
  </si>
  <si>
    <t>Transformador de potencia 138/33/23 kV, 50 MVA (ONAF), 650 kVp BIL</t>
  </si>
  <si>
    <t>Transformador de potencia 138/33/23 kV, 45 MVA (ONAF), 650 kVp BIL</t>
  </si>
  <si>
    <t>Transformador de potencia 138/33/23 kV, 40 MVA (ONAF), 650 kVp BIL</t>
  </si>
  <si>
    <t>Transformador de potencia 138/33/23 kV, 35 MVA (ONAF), 650 kVp BIL</t>
  </si>
  <si>
    <t>Transformador de potencia 138/33/23 kV, 30 MVA (ONAF), 650 kVp BIL</t>
  </si>
  <si>
    <t>Transformador de potencia 138/33/23 kV, 25 MVA (ONAF), 650 kVp BIL</t>
  </si>
  <si>
    <t>Transformador de potencia 138/33/23 kV, 20 MVA (ONAF), 650 kVp BIL</t>
  </si>
  <si>
    <t>Transformador de potencia 138/33/23 kV, 15 MVA (ONAF), 650 kVp BIL</t>
  </si>
  <si>
    <t>Transformador de potencia 138/33/23 kV, 10 MVA (ONAF), 650 kVp BIL</t>
  </si>
  <si>
    <t>Transformador de potencia 138/33/23 kV, 9 MVA (ONAF), 650 kVp BIL</t>
  </si>
  <si>
    <t>Transformador de potencia 138/33/23 kV, 8 MVA (ONAF), 650 kVp BIL</t>
  </si>
  <si>
    <t>Transformador de potencia 138/33/23 kV, 7 MVA (ONAF), 650 kVp BIL</t>
  </si>
  <si>
    <t>Transformador de potencia 138/33/23 kV, 6 MVA (ONAF), 650 kVp BIL</t>
  </si>
  <si>
    <t>Transformador de potencia 138/33/23 kV, 5 MVA (ONAF), 650 kVp BIL</t>
  </si>
  <si>
    <t>Transformador de potencia 138/33/23 kV, 3 MVA (ONAF), 650 kVp BIL</t>
  </si>
  <si>
    <t>Transformador de potencia 138/23/10 kV, 100 MVA (ONAF), 650 kVp BIL</t>
  </si>
  <si>
    <t>Transformador de potencia 138/23/10 kV, 95 MVA (ONAF), 650 kVp BIL</t>
  </si>
  <si>
    <t>Transformador de potencia 138/23/10 kV, 90 MVA (ONAF), 650 kVp BIL</t>
  </si>
  <si>
    <t>Transformador de potencia 138/23/10 kV, 85 MVA (ONAF), 650 kVp BIL</t>
  </si>
  <si>
    <t>Transformador de potencia 138/23/10 kV, 80 MVA (ONAF), 650 kVp BIL</t>
  </si>
  <si>
    <t>Transformador de potencia 138/23/10 kV, 75 MVA (ONAF), 650 kVp BIL</t>
  </si>
  <si>
    <t>Transformador de potencia 138/23/10 kV, 70 MVA (ONAF), 650 kVp BIL</t>
  </si>
  <si>
    <t>Transformador de potencia 138/23/10 kV, 65 MVA (ONAF), 650 kVp BIL</t>
  </si>
  <si>
    <t>Transformador de potencia 138/23/10 kV, 60 MVA (ONAF), 650 kVp BIL</t>
  </si>
  <si>
    <t>Transformador de potencia 138/23/10 kV, 55 MVA (ONAF), 650 kVp BIL</t>
  </si>
  <si>
    <t>Transformador de potencia 138/23/10 kV, 50 MVA (ONAF), 650 kVp BIL</t>
  </si>
  <si>
    <t>Transformador de potencia 138/23/10 kV, 45 MVA (ONAF), 650 kVp BIL</t>
  </si>
  <si>
    <t>Transformador de potencia 138/23/10 kV, 40 MVA (ONAF), 650 kVp BIL</t>
  </si>
  <si>
    <t>Transformador de potencia 138/23/10 kV, 35 MVA (ONAF), 650 kVp BIL</t>
  </si>
  <si>
    <t>Transformador de potencia 138/23/10 kV, 30 MVA (ONAF), 650 kVp BIL</t>
  </si>
  <si>
    <t>Transformador de potencia 138/23/10 kV, 25 MVA (ONAF), 650 kVp BIL</t>
  </si>
  <si>
    <t>Transformador de potencia 138/23/10 kV, 20 MVA (ONAF), 650 kVp BIL</t>
  </si>
  <si>
    <t>Transformador de potencia 138/23/10 kV, 15 MVA (ONAF), 650 kVp BIL</t>
  </si>
  <si>
    <t>Transformador de potencia 138/23/10 kV, 10 MVA (ONAF), 650 kVp BIL</t>
  </si>
  <si>
    <t>Transformador de potencia 138/23/10 kV, 9 MVA (ONAF), 650 kVp BIL</t>
  </si>
  <si>
    <t>Transformador de potencia 138/23/10 kV, 8 MVA (ONAF), 650 kVp BIL</t>
  </si>
  <si>
    <t>Transformador de potencia 138/23/10 kV, 7 MVA (ONAF), 650 kVp BIL</t>
  </si>
  <si>
    <t>Transformador de potencia 138/23/10 kV, 6 MVA (ONAF), 650 kVp BIL</t>
  </si>
  <si>
    <t>Transformador de potencia 138/23/10 kV, 5 MVA (ONAF), 650 kVp BIL</t>
  </si>
  <si>
    <t>Transformador de potencia 138/23/10 kV, 3 MVA (ONAF), 650 kVp BIL</t>
  </si>
  <si>
    <t>Transformador de potencia 138/10 kV, 100 MVA (ONAF), 650 kVp BIL</t>
  </si>
  <si>
    <t>Transformador de potencia 138/10 kV, 95 MVA (ONAF), 650 kVp BIL</t>
  </si>
  <si>
    <t>Transformador de potencia 138/10 kV, 90 MVA (ONAF), 650 kVp BIL</t>
  </si>
  <si>
    <t>Transformador de potencia 138/10 kV, 85 MVA (ONAF), 650 kVp BIL</t>
  </si>
  <si>
    <t>Transformador de potencia 138/10 kV, 80 MVA (ONAF), 650 kVp BIL</t>
  </si>
  <si>
    <t>Transformador de potencia 138/10 kV, 75 MVA (ONAF), 650 kVp BIL</t>
  </si>
  <si>
    <t>Transformador de potencia 138/10 kV, 70 MVA (ONAF), 650 kVp BIL</t>
  </si>
  <si>
    <t>Transformador de potencia 138/10 kV, 65 MVA (ONAF), 650 kVp BIL</t>
  </si>
  <si>
    <t>Transformador de potencia 138/10 kV, 60 MVA (ONAF), 650 kVp BIL</t>
  </si>
  <si>
    <t>Transformador de potencia 138/10 kV, 55 MVA (ONAF), 650 kVp BIL</t>
  </si>
  <si>
    <t>Transformador de potencia 138/10 kV, 50 MVA (ONAF), 650 kVp BIL</t>
  </si>
  <si>
    <t>Transformador de potencia 138/10 kV, 45 MVA (ONAF), 650 kVp BIL</t>
  </si>
  <si>
    <t>Transformador de potencia 138/10 kV, 40 MVA (ONAF), 650 kVp BIL</t>
  </si>
  <si>
    <t>Transformador de potencia 138/10 kV, 35 MVA (ONAF), 650 kVp BIL</t>
  </si>
  <si>
    <t>Transformador de potencia 138/10 kV, 30 MVA (ONAF), 650 kVp BIL</t>
  </si>
  <si>
    <t>Transformador de potencia 138/10 kV, 25 MVA (ONAF), 650 kVp BIL</t>
  </si>
  <si>
    <t>Transformador de potencia 138/10 kV, 20 MVA (ONAF), 650 kVp BIL</t>
  </si>
  <si>
    <t>Transformador de potencia 138/10 kV, 15 MVA (ONAF), 650 kVp BIL</t>
  </si>
  <si>
    <t>Transformador de potencia 138/10 kV, 10 MVA (ONAF), 650 kVp BIL</t>
  </si>
  <si>
    <t>Transformador de potencia 138/10 kV, 9 MVA (ONAF), 650 kVp BIL</t>
  </si>
  <si>
    <t>Transformador de potencia 138/10 kV, 8 MVA (ONAF), 650 kVp BIL</t>
  </si>
  <si>
    <t>Transformador de potencia 138/10 kV, 7 MVA (ONAF), 650 kVp BIL</t>
  </si>
  <si>
    <t>Transformador de potencia 138/10 kV, 6 MVA (ONAF), 650 kVp BIL</t>
  </si>
  <si>
    <t>Transformador de potencia 138/10 kV, 5 MVA (ONAF), 650 kVp BIL</t>
  </si>
  <si>
    <t>Transformador de potencia 138/10 kV, 3 MVA (ONAF), 650 kVp BIL</t>
  </si>
  <si>
    <t>Transformador de potencia 138/23 kV, 100 MVA (ONAF), 650 kVp BIL</t>
  </si>
  <si>
    <t>Transformador de potencia 138/23 kV, 95 MVA (ONAF), 650 kVp BIL</t>
  </si>
  <si>
    <t>Transformador de potencia 138/23 kV, 90 MVA (ONAF), 650 kVp BIL</t>
  </si>
  <si>
    <t>Transformador de potencia 138/23 kV, 85 MVA (ONAF), 650 kVp BIL</t>
  </si>
  <si>
    <t>Transformador de potencia 138/23 kV, 80 MVA (ONAF), 650 kVp BIL</t>
  </si>
  <si>
    <t>Transformador de potencia 138/23 kV, 75 MVA (ONAF), 650 kVp BIL</t>
  </si>
  <si>
    <t>Transformador de potencia 138/23 kV, 70 MVA (ONAF), 650 kVp BIL</t>
  </si>
  <si>
    <t>Transformador de potencia 138/23 kV, 65 MVA (ONAF), 650 kVp BIL</t>
  </si>
  <si>
    <t>Transformador de potencia 138/23 kV, 60 MVA (ONAF), 650 kVp BIL</t>
  </si>
  <si>
    <t>Transformador de potencia 138/23 kV, 55 MVA (ONAF), 650 kVp BIL</t>
  </si>
  <si>
    <t>Transformador de potencia 138/23 kV, 50 MVA (ONAF), 650 kVp BIL</t>
  </si>
  <si>
    <t>Transformador de potencia 138/23 kV, 45 MVA (ONAF), 650 kVp BIL</t>
  </si>
  <si>
    <t>Transformador de potencia 138/23 kV, 40 MVA (ONAF), 650 kVp BIL</t>
  </si>
  <si>
    <t>Transformador de potencia 138/23 kV, 35 MVA (ONAF), 650 kVp BIL</t>
  </si>
  <si>
    <t>Transformador de potencia 138/23 kV, 30 MVA (ONAF), 650 kVp BIL</t>
  </si>
  <si>
    <t>Transformador de potencia 138/23 kV, 25 MVA (ONAF), 650 kVp BIL</t>
  </si>
  <si>
    <t>Transformador de potencia 138/23 kV, 20 MVA (ONAF), 650 kVp BIL</t>
  </si>
  <si>
    <t>Transformador de potencia 138/23 kV, 15 MVA (ONAF), 650 kVp BIL</t>
  </si>
  <si>
    <t>Transformador de potencia 138/23 kV, 10 MVA (ONAF), 650 kVp BIL</t>
  </si>
  <si>
    <t>Transformador de potencia 138/23 kV, 9 MVA (ONAF), 650 kVp BIL</t>
  </si>
  <si>
    <t>Transformador de potencia 138/23 kV, 8 MVA (ONAF), 650 kVp BIL</t>
  </si>
  <si>
    <t>Transformador de potencia 138/23 kV, 7 MVA (ONAF), 650 kVp BIL</t>
  </si>
  <si>
    <t>Transformador de potencia 138/23 kV, 6 MVA (ONAF), 650 kVp BIL</t>
  </si>
  <si>
    <t>Transformador de potencia 138/23 kV, 5 MVA (ONAF), 650 kVp BIL</t>
  </si>
  <si>
    <t>Transformador de potencia 138/23 kV, 3 MVA (ONAF), 650 kVp BIL</t>
  </si>
  <si>
    <t>Transformador de potencia 138/60/23 kV, 100 MVA (ONAF), 850 kVp BIL</t>
  </si>
  <si>
    <t>Transformador de potencia 138/60/23 kV, 95 MVA (ONAF), 850 kVp BIL</t>
  </si>
  <si>
    <t>Transformador de potencia 138/60/23 kV, 90 MVA (ONAF), 850 kVp BIL</t>
  </si>
  <si>
    <t>Transformador de potencia 138/60/23 kV, 85 MVA (ONAF), 850 kVp BIL</t>
  </si>
  <si>
    <t>Transformador de potencia 138/60/23 kV, 80 MVA (ONAF), 850 kVp BIL</t>
  </si>
  <si>
    <t>Transformador de potencia 138/60/23 kV, 75 MVA (ONAF), 850 kVp BIL</t>
  </si>
  <si>
    <t>Transformador de potencia 138/60/23 kV, 70 MVA (ONAF), 850 kVp BIL</t>
  </si>
  <si>
    <t>Transformador de potencia 138/60/23 kV, 65 MVA (ONAF), 850 kVp BIL</t>
  </si>
  <si>
    <t>Transformador de potencia 138/60/23 kV, 60 MVA (ONAF), 850 kVp BIL</t>
  </si>
  <si>
    <t>Transformador de potencia 138/60/23 kV, 55 MVA (ONAF), 850 kVp BIL</t>
  </si>
  <si>
    <t>Transformador de potencia 138/60/23 kV, 50 MVA (ONAF), 850 kVp BIL</t>
  </si>
  <si>
    <t>Transformador de potencia 138/60/23 kV, 45 MVA (ONAF), 850 kVp BIL</t>
  </si>
  <si>
    <t>Transformador de potencia 138/60/23 kV, 40 MVA (ONAF), 850 kVp BIL</t>
  </si>
  <si>
    <t>Transformador de potencia 138/60/23 kV, 35 MVA (ONAF), 850 kVp BIL</t>
  </si>
  <si>
    <t>Transformador de potencia 138/60/23 kV, 30 MVA (ONAF), 850 kVp BIL</t>
  </si>
  <si>
    <t>Transformador de potencia 138/60/23 kV, 25 MVA (ONAF), 850 kVp BIL</t>
  </si>
  <si>
    <t>Transformador de potencia 138/60/23 kV, 20 MVA (ONAF), 850 kVp BIL</t>
  </si>
  <si>
    <t>Transformador de potencia 138/60/23 kV, 15 MVA (ONAF), 850 kVp BIL</t>
  </si>
  <si>
    <t>Transformador de potencia 138/60/23 kV, 10 MVA (ONAF), 850 kVp BIL</t>
  </si>
  <si>
    <t>Transformador de potencia 138/60/23 kV, 9 MVA (ONAF), 850 kVp BIL</t>
  </si>
  <si>
    <t>Transformador de potencia 138/60/23 kV, 8 MVA (ONAF), 850 kVp BIL</t>
  </si>
  <si>
    <t>Transformador de potencia 138/60/23 kV, 7 MVA (ONAF), 850 kVp BIL</t>
  </si>
  <si>
    <t>Transformador de potencia 138/60/23 kV, 6 MVA (ONAF), 850 kVp BIL</t>
  </si>
  <si>
    <t>Transformador de potencia 138/60/23 kV, 5 MVA (ONAF), 850 kVp BIL</t>
  </si>
  <si>
    <t>Transformador de potencia 138/60/23 kV, 3 MVA (ONAF), 850 kVp BIL</t>
  </si>
  <si>
    <t>Transformador de potencia 138/60/10 kV, 100 MVA (ONAF), 850 kVp BIL</t>
  </si>
  <si>
    <t>Transformador de potencia 138/60/10 kV, 95 MVA (ONAF), 850 kVp BIL</t>
  </si>
  <si>
    <t>Transformador de potencia 138/60/10 kV, 90 MVA (ONAF), 850 kVp BIL</t>
  </si>
  <si>
    <t>Transformador de potencia 138/60/10 kV, 85 MVA (ONAF), 850 kVp BIL</t>
  </si>
  <si>
    <t>Transformador de potencia 138/60/10 kV, 80 MVA (ONAF), 850 kVp BIL</t>
  </si>
  <si>
    <t>Transformador de potencia 138/60/10 kV, 75 MVA (ONAF), 850 kVp BIL</t>
  </si>
  <si>
    <t>Transformador de potencia 138/60/10 kV, 70 MVA (ONAF), 850 kVp BIL</t>
  </si>
  <si>
    <t>Transformador de potencia 138/60/10 kV, 65 MVA (ONAF), 850 kVp BIL</t>
  </si>
  <si>
    <t>Transformador de potencia 138/60/10 kV, 60 MVA (ONAF), 850 kVp BIL</t>
  </si>
  <si>
    <t>Transformador de potencia 138/60/10 kV, 55 MVA (ONAF), 850 kVp BIL</t>
  </si>
  <si>
    <t>Transformador de potencia 138/60/10 kV, 50 MVA (ONAF), 850 kVp BIL</t>
  </si>
  <si>
    <t>Transformador de potencia 138/60/10 kV, 45 MVA (ONAF), 850 kVp BIL</t>
  </si>
  <si>
    <t>Transformador de potencia 138/60/10 kV, 40 MVA (ONAF), 850 kVp BIL</t>
  </si>
  <si>
    <t>Transformador de potencia 138/60/10 kV, 35 MVA (ONAF), 850 kVp BIL</t>
  </si>
  <si>
    <t>Transformador de potencia 138/60/10 kV, 30 MVA (ONAF), 850 kVp BIL</t>
  </si>
  <si>
    <t>Transformador de potencia 138/60/10 kV, 25 MVA (ONAF), 850 kVp BIL</t>
  </si>
  <si>
    <t>Transformador de potencia 138/60/10 kV, 20 MVA (ONAF), 850 kVp BIL</t>
  </si>
  <si>
    <t>Transformador de potencia 138/60/10 kV, 15 MVA (ONAF), 850 kVp BIL</t>
  </si>
  <si>
    <t>Transformador de potencia 138/60/10 kV, 10 MVA (ONAF), 850 kVp BIL</t>
  </si>
  <si>
    <t>Transformador de potencia 138/60/10 kV, 9 MVA (ONAF), 850 kVp BIL</t>
  </si>
  <si>
    <t>Transformador de potencia 138/60/10 kV, 8 MVA (ONAF), 850 kVp BIL</t>
  </si>
  <si>
    <t>Transformador de potencia 138/60/10 kV, 7 MVA (ONAF), 850 kVp BIL</t>
  </si>
  <si>
    <t>Transformador de potencia 138/60/10 kV, 6 MVA (ONAF), 850 kVp BIL</t>
  </si>
  <si>
    <t>Transformador de potencia 138/60/10 kV, 5 MVA (ONAF), 850 kVp BIL</t>
  </si>
  <si>
    <t>Transformador de potencia 138/60/10 kV, 3 MVA (ONAF), 850 kVp BIL</t>
  </si>
  <si>
    <t>Transformador de potencia 138/33/10 kV, 100 MVA (ONAF), 850 kVp BIL</t>
  </si>
  <si>
    <t>Transformador de potencia 138/33/10 kV, 95 MVA (ONAF), 850 kVp BIL</t>
  </si>
  <si>
    <t>Transformador de potencia 138/33/10 kV, 90 MVA (ONAF), 850 kVp BIL</t>
  </si>
  <si>
    <t>Transformador de potencia 138/33/10 kV, 85 MVA (ONAF), 850 kVp BIL</t>
  </si>
  <si>
    <t>Transformador de potencia 138/33/10 kV, 80 MVA (ONAF), 850 kVp BIL</t>
  </si>
  <si>
    <t>Transformador de potencia 138/33/10 kV, 75 MVA (ONAF), 850 kVp BIL</t>
  </si>
  <si>
    <t>Transformador de potencia 138/33/10 kV, 70 MVA (ONAF), 850 kVp BIL</t>
  </si>
  <si>
    <t>Transformador de potencia 138/33/10 kV, 65 MVA (ONAF), 850 kVp BIL</t>
  </si>
  <si>
    <t>Transformador de potencia 138/33/10 kV, 60 MVA (ONAF), 850 kVp BIL</t>
  </si>
  <si>
    <t>Transformador de potencia 138/33/10 kV, 55 MVA (ONAF), 850 kVp BIL</t>
  </si>
  <si>
    <t>Transformador de potencia 138/33/10 kV, 50 MVA (ONAF), 850 kVp BIL</t>
  </si>
  <si>
    <t>Transformador de potencia 138/33/10 kV, 45 MVA (ONAF), 850 kVp BIL</t>
  </si>
  <si>
    <t>Transformador de potencia 138/33/10 kV, 40 MVA (ONAF), 850 kVp BIL</t>
  </si>
  <si>
    <t>Transformador de potencia 138/33/10 kV, 35 MVA (ONAF), 850 kVp BIL</t>
  </si>
  <si>
    <t>Transformador de potencia 138/33/10 kV, 30 MVA (ONAF), 850 kVp BIL</t>
  </si>
  <si>
    <t>Transformador de potencia 138/33/10 kV, 25 MVA (ONAF), 850 kVp BIL</t>
  </si>
  <si>
    <t>Transformador de potencia 138/33/10 kV, 20 MVA (ONAF), 850 kVp BIL</t>
  </si>
  <si>
    <t>Transformador de potencia 138/33/10 kV, 15 MVA (ONAF), 850 kVp BIL</t>
  </si>
  <si>
    <t>Transformador de potencia 138/33/10 kV, 10 MVA (ONAF), 850 kVp BIL</t>
  </si>
  <si>
    <t>Transformador de potencia 138/33/10 kV, 9 MVA (ONAF), 850 kVp BIL</t>
  </si>
  <si>
    <t>Transformador de potencia 138/33/10 kV, 8 MVA (ONAF), 850 kVp BIL</t>
  </si>
  <si>
    <t>Transformador de potencia 138/33/10 kV, 7 MVA (ONAF), 850 kVp BIL</t>
  </si>
  <si>
    <t>Transformador de potencia 138/33/10 kV, 6 MVA (ONAF), 850 kVp BIL</t>
  </si>
  <si>
    <t>Transformador de potencia 138/33/10 kV, 5 MVA (ONAF), 850 kVp BIL</t>
  </si>
  <si>
    <t>Transformador de potencia 138/33/10 kV, 3 MVA (ONAF), 850 kVp BIL</t>
  </si>
  <si>
    <t>Transformador de potencia 138/33/23 kV, 100 MVA (ONAF), 850 kVp BIL</t>
  </si>
  <si>
    <t>Transformador de potencia 138/33/23 kV, 95 MVA (ONAF), 850 kVp BIL</t>
  </si>
  <si>
    <t>Transformador de potencia 138/33/23 kV, 90 MVA (ONAF), 850 kVp BIL</t>
  </si>
  <si>
    <t>Transformador de potencia 138/33/23 kV, 85 MVA (ONAF), 850 kVp BIL</t>
  </si>
  <si>
    <t>Transformador de potencia 138/33/23 kV, 80 MVA (ONAF), 850 kVp BIL</t>
  </si>
  <si>
    <t>Transformador de potencia 138/33/23 kV, 75 MVA (ONAF), 850 kVp BIL</t>
  </si>
  <si>
    <t>Transformador de potencia 138/33/23 kV, 70 MVA (ONAF), 850 kVp BIL</t>
  </si>
  <si>
    <t>Transformador de potencia 138/33/23 kV, 65 MVA (ONAF), 850 kVp BIL</t>
  </si>
  <si>
    <t>Transformador de potencia 138/33/23 kV, 60 MVA (ONAF), 850 kVp BIL</t>
  </si>
  <si>
    <t>Transformador de potencia 138/33/23 kV, 55 MVA (ONAF), 850 kVp BIL</t>
  </si>
  <si>
    <t>Transformador de potencia 138/33/23 kV, 50 MVA (ONAF), 850 kVp BIL</t>
  </si>
  <si>
    <t>Transformador de potencia 138/33/23 kV, 45 MVA (ONAF), 850 kVp BIL</t>
  </si>
  <si>
    <t>Transformador de potencia 138/33/23 kV, 40 MVA (ONAF), 850 kVp BIL</t>
  </si>
  <si>
    <t>Transformador de potencia 138/33/23 kV, 35 MVA (ONAF), 850 kVp BIL</t>
  </si>
  <si>
    <t>Transformador de potencia 138/33/23 kV, 30 MVA (ONAF), 850 kVp BIL</t>
  </si>
  <si>
    <t>Transformador de potencia 138/33/23 kV, 25 MVA (ONAF), 850 kVp BIL</t>
  </si>
  <si>
    <t>Transformador de potencia 138/33/23 kV, 20 MVA (ONAF), 850 kVp BIL</t>
  </si>
  <si>
    <t>Transformador de potencia 138/33/23 kV, 15 MVA (ONAF), 850 kVp BIL</t>
  </si>
  <si>
    <t>Transformador de potencia 138/33/23 kV, 10 MVA (ONAF), 850 kVp BIL</t>
  </si>
  <si>
    <t>Transformador de potencia 138/33/23 kV, 9 MVA (ONAF), 850 kVp BIL</t>
  </si>
  <si>
    <t>Transformador de potencia 138/33/23 kV, 8 MVA (ONAF), 850 kVp BIL</t>
  </si>
  <si>
    <t>Transformador de potencia 138/33/23 kV, 7 MVA (ONAF), 850 kVp BIL</t>
  </si>
  <si>
    <t>Transformador de potencia 138/33/23 kV, 6 MVA (ONAF), 850 kVp BIL</t>
  </si>
  <si>
    <t>Transformador de potencia 138/33/23 kV, 5 MVA (ONAF), 850 kVp BIL</t>
  </si>
  <si>
    <t>Transformador de potencia 138/33/23 kV, 3 MVA (ONAF), 850 kVp BIL</t>
  </si>
  <si>
    <t>Transformador de potencia 138/23/10 kV, 100 MVA (ONAF), 850 kVp BIL</t>
  </si>
  <si>
    <t>Transformador de potencia 138/23/10 kV, 95 MVA (ONAF), 850 kVp BIL</t>
  </si>
  <si>
    <t>Transformador de potencia 138/23/10 kV, 90 MVA (ONAF), 850 kVp BIL</t>
  </si>
  <si>
    <t>Transformador de potencia 138/23/10 kV, 85 MVA (ONAF), 850 kVp BIL</t>
  </si>
  <si>
    <t>Transformador de potencia 138/23/10 kV, 80 MVA (ONAF), 850 kVp BIL</t>
  </si>
  <si>
    <t>Transformador de potencia 138/23/10 kV, 75 MVA (ONAF), 850 kVp BIL</t>
  </si>
  <si>
    <t>Transformador de potencia 138/23/10 kV, 70 MVA (ONAF), 850 kVp BIL</t>
  </si>
  <si>
    <t>Transformador de potencia 138/23/10 kV, 65 MVA (ONAF), 850 kVp BIL</t>
  </si>
  <si>
    <t>Transformador de potencia 138/23/10 kV, 60 MVA (ONAF), 850 kVp BIL</t>
  </si>
  <si>
    <t>Transformador de potencia 138/23/10 kV, 55 MVA (ONAF), 850 kVp BIL</t>
  </si>
  <si>
    <t>Transformador de potencia 138/23/10 kV, 50 MVA (ONAF), 850 kVp BIL</t>
  </si>
  <si>
    <t>Transformador de potencia 138/23/10 kV, 45 MVA (ONAF), 850 kVp BIL</t>
  </si>
  <si>
    <t>Transformador de potencia 138/23/10 kV, 40 MVA (ONAF), 850 kVp BIL</t>
  </si>
  <si>
    <t>Transformador de potencia 138/23/10 kV, 35 MVA (ONAF), 850 kVp BIL</t>
  </si>
  <si>
    <t>Transformador de potencia 138/23/10 kV, 30 MVA (ONAF), 850 kVp BIL</t>
  </si>
  <si>
    <t>Transformador de potencia 138/23/10 kV, 25 MVA (ONAF), 850 kVp BIL</t>
  </si>
  <si>
    <t>Transformador de potencia 138/23/10 kV, 20 MVA (ONAF), 850 kVp BIL</t>
  </si>
  <si>
    <t>Transformador de potencia 138/23/10 kV, 15 MVA (ONAF), 850 kVp BIL</t>
  </si>
  <si>
    <t>Transformador de potencia 138/23/10 kV, 10 MVA (ONAF), 850 kVp BIL</t>
  </si>
  <si>
    <t>Transformador de potencia 138/23/10 kV, 9 MVA (ONAF), 850 kVp BIL</t>
  </si>
  <si>
    <t>Transformador de potencia 138/23/10 kV, 8 MVA (ONAF), 850 kVp BIL</t>
  </si>
  <si>
    <t>Transformador de potencia 138/23/10 kV, 7 MVA (ONAF), 850 kVp BIL</t>
  </si>
  <si>
    <t>Transformador de potencia 138/23/10 kV, 6 MVA (ONAF), 850 kVp BIL</t>
  </si>
  <si>
    <t>Transformador de potencia 138/23/10 kV, 5 MVA (ONAF), 850 kVp BIL</t>
  </si>
  <si>
    <t>Transformador de potencia 138/23/10 kV, 3 MVA (ONAF), 850 kVp BIL</t>
  </si>
  <si>
    <t>Transformador de potencia 138/10 kV, 100 MVA (ONAF), 850 kVp BIL</t>
  </si>
  <si>
    <t>Transformador de potencia 138/10 kV, 95 MVA (ONAF), 850 kVp BIL</t>
  </si>
  <si>
    <t>Transformador de potencia 138/10 kV, 90 MVA (ONAF), 850 kVp BIL</t>
  </si>
  <si>
    <t>Transformador de potencia 138/10 kV, 85 MVA (ONAF), 850 kVp BIL</t>
  </si>
  <si>
    <t>Transformador de potencia 138/10 kV, 80 MVA (ONAF), 850 kVp BIL</t>
  </si>
  <si>
    <t>Transformador de potencia 138/10 kV, 75 MVA (ONAF), 850 kVp BIL</t>
  </si>
  <si>
    <t>Transformador de potencia 138/10 kV, 70 MVA (ONAF), 850 kVp BIL</t>
  </si>
  <si>
    <t>Transformador de potencia 138/10 kV, 65 MVA (ONAF), 850 kVp BIL</t>
  </si>
  <si>
    <t>Transformador de potencia 138/10 kV, 60 MVA (ONAF), 850 kVp BIL</t>
  </si>
  <si>
    <t>Transformador de potencia 138/10 kV, 55 MVA (ONAF), 850 kVp BIL</t>
  </si>
  <si>
    <t>Transformador de potencia 138/10 kV, 50 MVA (ONAF), 850 kVp BIL</t>
  </si>
  <si>
    <t>Transformador de potencia 138/10 kV, 45 MVA (ONAF), 850 kVp BIL</t>
  </si>
  <si>
    <t>Transformador de potencia 138/10 kV, 40 MVA (ONAF), 850 kVp BIL</t>
  </si>
  <si>
    <t>Transformador de potencia 138/10 kV, 35 MVA (ONAF), 850 kVp BIL</t>
  </si>
  <si>
    <t>Transformador de potencia 138/10 kV, 30 MVA (ONAF), 850 kVp BIL</t>
  </si>
  <si>
    <t>Transformador de potencia 138/10 kV, 25 MVA (ONAF), 850 kVp BIL</t>
  </si>
  <si>
    <t>Transformador de potencia 138/10 kV, 20 MVA (ONAF), 850 kVp BIL</t>
  </si>
  <si>
    <t>Transformador de potencia 138/10 kV, 15 MVA (ONAF), 850 kVp BIL</t>
  </si>
  <si>
    <t>Transformador de potencia 138/10 kV, 10 MVA (ONAF), 850 kVp BIL</t>
  </si>
  <si>
    <t>Transformador de potencia 138/10 kV, 9 MVA (ONAF), 850 kVp BIL</t>
  </si>
  <si>
    <t>Transformador de potencia 138/10 kV, 8 MVA (ONAF), 850 kVp BIL</t>
  </si>
  <si>
    <t>Transformador de potencia 138/10 kV, 7 MVA (ONAF), 850 kVp BIL</t>
  </si>
  <si>
    <t>Transformador de potencia 138/10 kV, 6 MVA (ONAF), 850 kVp BIL</t>
  </si>
  <si>
    <t>Transformador de potencia 138/10 kV, 5 MVA (ONAF), 850 kVp BIL</t>
  </si>
  <si>
    <t>Transformador de potencia 138/10 kV, 3 MVA (ONAF), 850 kVp BIL</t>
  </si>
  <si>
    <t>Transformador de potencia 138/23 kV, 100 MVA (ONAF), 850 kVp BIL</t>
  </si>
  <si>
    <t>Transformador de potencia 138/23 kV, 95 MVA (ONAF), 850 kVp BIL</t>
  </si>
  <si>
    <t>Transformador de potencia 138/23 kV, 90 MVA (ONAF), 850 kVp BIL</t>
  </si>
  <si>
    <t>Transformador de potencia 138/23 kV, 85 MVA (ONAF), 850 kVp BIL</t>
  </si>
  <si>
    <t>Transformador de potencia 138/23 kV, 80 MVA (ONAF), 850 kVp BIL</t>
  </si>
  <si>
    <t>Transformador de potencia 138/23 kV, 75 MVA (ONAF), 850 kVp BIL</t>
  </si>
  <si>
    <t>Transformador de potencia 138/23 kV, 70 MVA (ONAF), 850 kVp BIL</t>
  </si>
  <si>
    <t>Transformador de potencia 138/23 kV, 65 MVA (ONAF), 850 kVp BIL</t>
  </si>
  <si>
    <t>Transformador de potencia 138/23 kV, 60 MVA (ONAF), 850 kVp BIL</t>
  </si>
  <si>
    <t>Transformador de potencia 138/23 kV, 55 MVA (ONAF), 850 kVp BIL</t>
  </si>
  <si>
    <t>Transformador de potencia 138/23 kV, 50 MVA (ONAF), 850 kVp BIL</t>
  </si>
  <si>
    <t>Transformador de potencia 138/23 kV, 45 MVA (ONAF), 850 kVp BIL</t>
  </si>
  <si>
    <t>Transformador de potencia 138/23 kV, 40 MVA (ONAF), 850 kVp BIL</t>
  </si>
  <si>
    <t>Transformador de potencia 138/23 kV, 35 MVA (ONAF), 850 kVp BIL</t>
  </si>
  <si>
    <t>Transformador de potencia 138/23 kV, 30 MVA (ONAF), 850 kVp BIL</t>
  </si>
  <si>
    <t>Transformador de potencia 138/23 kV, 25 MVA (ONAF), 850 kVp BIL</t>
  </si>
  <si>
    <t>Transformador de potencia 138/23 kV, 20 MVA (ONAF), 850 kVp BIL</t>
  </si>
  <si>
    <t>Transformador de potencia 138/23 kV, 15 MVA (ONAF), 850 kVp BIL</t>
  </si>
  <si>
    <t>Transformador de potencia 138/23 kV, 10 MVA (ONAF), 850 kVp BIL</t>
  </si>
  <si>
    <t>Transformador de potencia 138/23 kV, 9 MVA (ONAF), 850 kVp BIL</t>
  </si>
  <si>
    <t>Transformador de potencia 138/23 kV, 8 MVA (ONAF), 850 kVp BIL</t>
  </si>
  <si>
    <t>Transformador de potencia 138/23 kV, 7 MVA (ONAF), 850 kVp BIL</t>
  </si>
  <si>
    <t>Transformador de potencia 138/23 kV, 6 MVA (ONAF), 850 kVp BIL</t>
  </si>
  <si>
    <t>Transformador de potencia 138/23 kV, 5 MVA (ONAF), 850 kVp BIL</t>
  </si>
  <si>
    <t>Transformador de potencia 138/23 kV, 3 MVA (ONAF), 850 kVp BIL</t>
  </si>
  <si>
    <t>Transformador de potencia 138/60 kV, 25 MVA (ONAF), 850 kVp BIL</t>
  </si>
  <si>
    <t>TPD-138033-080-0850</t>
  </si>
  <si>
    <t>Transformador de potencia 138/33 kV, 80 MVA (ONAF), 850 kVp BIL</t>
  </si>
  <si>
    <t>Transformador de potencia 138/60/23 kV, 100 MVA (ONAF), 950 kVp BIL</t>
  </si>
  <si>
    <t>Transformador de potencia 138/60/23 kV, 95 MVA (ONAF), 950 kVp BIL</t>
  </si>
  <si>
    <t>Transformador de potencia 138/60/23 kV, 90 MVA (ONAF), 950 kVp BIL</t>
  </si>
  <si>
    <t>Transformador de potencia 138/60/23 kV, 85 MVA (ONAF), 950 kVp BIL</t>
  </si>
  <si>
    <t>Transformador de potencia 138/60/23 kV, 80 MVA (ONAF), 950 kVp BIL</t>
  </si>
  <si>
    <t>Transformador de potencia 138/60/23 kV, 75 MVA (ONAF), 950 kVp BIL</t>
  </si>
  <si>
    <t>Transformador de potencia 138/60/23 kV, 70 MVA (ONAF), 950 kVp BIL</t>
  </si>
  <si>
    <t>Transformador de potencia 138/60/23 kV, 65 MVA (ONAF), 950 kVp BIL</t>
  </si>
  <si>
    <t>Transformador de potencia 138/60/23 kV, 60 MVA (ONAF), 950 kVp BIL</t>
  </si>
  <si>
    <t>Transformador de potencia 138/60/23 kV, 55 MVA (ONAF), 950 kVp BIL</t>
  </si>
  <si>
    <t>Transformador de potencia 138/60/23 kV, 50 MVA (ONAF), 950 kVp BIL</t>
  </si>
  <si>
    <t>Transformador de potencia 138/60/23 kV, 45 MVA (ONAF), 950 kVp BIL</t>
  </si>
  <si>
    <t>Transformador de potencia 138/60/23 kV, 40 MVA (ONAF), 950 kVp BIL</t>
  </si>
  <si>
    <t>Transformador de potencia 138/60/23 kV, 35 MVA (ONAF), 950 kVp BIL</t>
  </si>
  <si>
    <t>Transformador de potencia 138/60/23 kV, 30 MVA (ONAF), 950 kVp BIL</t>
  </si>
  <si>
    <t>Transformador de potencia 138/60/23 kV, 25 MVA (ONAF), 950 kVp BIL</t>
  </si>
  <si>
    <t>Transformador de potencia 138/60/23 kV, 20 MVA (ONAF), 950 kVp BIL</t>
  </si>
  <si>
    <t>Transformador de potencia 138/60/23 kV, 15 MVA (ONAF), 950 kVp BIL</t>
  </si>
  <si>
    <t>Transformador de potencia 138/60/23 kV, 10 MVA (ONAF), 950 kVp BIL</t>
  </si>
  <si>
    <t>Transformador de potencia 138/60/23 kV, 9 MVA (ONAF), 950 kVp BIL</t>
  </si>
  <si>
    <t>Transformador de potencia 138/60/23 kV, 8 MVA (ONAF), 950 kVp BIL</t>
  </si>
  <si>
    <t>Transformador de potencia 138/60/23 kV, 7 MVA (ONAF), 950 kVp BIL</t>
  </si>
  <si>
    <t>Transformador de potencia 138/60/23 kV, 6 MVA (ONAF), 950 kVp BIL</t>
  </si>
  <si>
    <t>Transformador de potencia 138/60/23 kV, 5 MVA (ONAF), 950 kVp BIL</t>
  </si>
  <si>
    <t>Transformador de potencia 138/60/23 kV, 3 MVA (ONAF), 950 kVp BIL</t>
  </si>
  <si>
    <t>Transformador de potencia 138/60/10 kV, 100 MVA (ONAF), 950 kVp BIL</t>
  </si>
  <si>
    <t>Transformador de potencia 138/60/10 kV, 95 MVA (ONAF), 950 kVp BIL</t>
  </si>
  <si>
    <t>Transformador de potencia 138/60/10 kV, 90 MVA (ONAF), 950 kVp BIL</t>
  </si>
  <si>
    <t>Transformador de potencia 138/60/10 kV, 85 MVA (ONAF), 950 kVp BIL</t>
  </si>
  <si>
    <t>Transformador de potencia 138/60/10 kV, 80 MVA (ONAF), 950 kVp BIL</t>
  </si>
  <si>
    <t>Transformador de potencia 138/60/10 kV, 75 MVA (ONAF), 950 kVp BIL</t>
  </si>
  <si>
    <t>Transformador de potencia 138/60/10 kV, 70 MVA (ONAF), 950 kVp BIL</t>
  </si>
  <si>
    <t>Transformador de potencia 138/60/10 kV, 65 MVA (ONAF), 950 kVp BIL</t>
  </si>
  <si>
    <t>Transformador de potencia 138/60/10 kV, 60 MVA (ONAF), 950 kVp BIL</t>
  </si>
  <si>
    <t>Transformador de potencia 138/60/10 kV, 55 MVA (ONAF), 950 kVp BIL</t>
  </si>
  <si>
    <t>Transformador de potencia 138/60/10 kV, 50 MVA (ONAF), 950 kVp BIL</t>
  </si>
  <si>
    <t>Transformador de potencia 138/60/10 kV, 45 MVA (ONAF), 950 kVp BIL</t>
  </si>
  <si>
    <t>Transformador de potencia 138/60/10 kV, 40 MVA (ONAF), 950 kVp BIL</t>
  </si>
  <si>
    <t>Transformador de potencia 138/60/10 kV, 35 MVA (ONAF), 950 kVp BIL</t>
  </si>
  <si>
    <t>Transformador de potencia 138/60/10 kV, 30 MVA (ONAF), 950 kVp BIL</t>
  </si>
  <si>
    <t>Transformador de potencia 138/60/10 kV, 25 MVA (ONAF), 950 kVp BIL</t>
  </si>
  <si>
    <t>Transformador de potencia 138/60/10 kV, 20 MVA (ONAF), 950 kVp BIL</t>
  </si>
  <si>
    <t>Transformador de potencia 138/60/10 kV, 15 MVA (ONAF), 950 kVp BIL</t>
  </si>
  <si>
    <t>Transformador de potencia 138/60/10 kV, 10 MVA (ONAF), 950 kVp BIL</t>
  </si>
  <si>
    <t>Transformador de potencia 138/60/10 kV, 9 MVA (ONAF), 950 kVp BIL</t>
  </si>
  <si>
    <t>Transformador de potencia 138/60/10 kV, 8 MVA (ONAF), 950 kVp BIL</t>
  </si>
  <si>
    <t>Transformador de potencia 138/60/10 kV, 7 MVA (ONAF), 950 kVp BIL</t>
  </si>
  <si>
    <t>Transformador de potencia 138/60/10 kV, 6 MVA (ONAF), 950 kVp BIL</t>
  </si>
  <si>
    <t>Transformador de potencia 138/60/10 kV, 5 MVA (ONAF), 950 kVp BIL</t>
  </si>
  <si>
    <t>Transformador de potencia 138/60/10 kV, 3 MVA (ONAF), 950 kVp BIL</t>
  </si>
  <si>
    <t>Transformador de potencia 138/33/10 kV, 100 MVA (ONAF), 950 kVp BIL</t>
  </si>
  <si>
    <t>Transformador de potencia 138/33/10 kV, 95 MVA (ONAF), 950 kVp BIL</t>
  </si>
  <si>
    <t>Transformador de potencia 138/33/10 kV, 90 MVA (ONAF), 950 kVp BIL</t>
  </si>
  <si>
    <t>Transformador de potencia 138/33/10 kV, 85 MVA (ONAF), 950 kVp BIL</t>
  </si>
  <si>
    <t>Transformador de potencia 138/33/10 kV, 80 MVA (ONAF), 950 kVp BIL</t>
  </si>
  <si>
    <t>Transformador de potencia 138/33/10 kV, 75 MVA (ONAF), 950 kVp BIL</t>
  </si>
  <si>
    <t>Transformador de potencia 138/33/10 kV, 70 MVA (ONAF), 950 kVp BIL</t>
  </si>
  <si>
    <t>Transformador de potencia 138/33/10 kV, 65 MVA (ONAF), 950 kVp BIL</t>
  </si>
  <si>
    <t>Transformador de potencia 138/33/10 kV, 60 MVA (ONAF), 950 kVp BIL</t>
  </si>
  <si>
    <t>Transformador de potencia 138/33/10 kV, 55 MVA (ONAF), 950 kVp BIL</t>
  </si>
  <si>
    <t>Transformador de potencia 138/33/10 kV, 50 MVA (ONAF), 950 kVp BIL</t>
  </si>
  <si>
    <t>Transformador de potencia 138/33/10 kV, 45 MVA (ONAF), 950 kVp BIL</t>
  </si>
  <si>
    <t>Transformador de potencia 138/33/10 kV, 40 MVA (ONAF), 950 kVp BIL</t>
  </si>
  <si>
    <t>Transformador de potencia 138/33/10 kV, 35 MVA (ONAF), 950 kVp BIL</t>
  </si>
  <si>
    <t>Transformador de potencia 138/33/10 kV, 30 MVA (ONAF), 950 kVp BIL</t>
  </si>
  <si>
    <t>Transformador de potencia 138/33/10 kV, 25 MVA (ONAF), 950 kVp BIL</t>
  </si>
  <si>
    <t>Transformador de potencia 138/33/10 kV, 20 MVA (ONAF), 950 kVp BIL</t>
  </si>
  <si>
    <t>Transformador de potencia 138/33/10 kV, 15 MVA (ONAF), 950 kVp BIL</t>
  </si>
  <si>
    <t>Transformador de potencia 138/33/10 kV, 10 MVA (ONAF), 950 kVp BIL</t>
  </si>
  <si>
    <t>Transformador de potencia 138/33/10 kV, 9 MVA (ONAF), 950 kVp BIL</t>
  </si>
  <si>
    <t>Transformador de potencia 138/33/10 kV, 8 MVA (ONAF), 950 kVp BIL</t>
  </si>
  <si>
    <t>Transformador de potencia 138/33/10 kV, 7 MVA (ONAF), 950 kVp BIL</t>
  </si>
  <si>
    <t>Transformador de potencia 138/33/10 kV, 6 MVA (ONAF), 950 kVp BIL</t>
  </si>
  <si>
    <t>Transformador de potencia 138/33/10 kV, 5 MVA (ONAF), 950 kVp BIL</t>
  </si>
  <si>
    <t>Transformador de potencia 138/33/10 kV, 3 MVA (ONAF), 950 kVp BIL</t>
  </si>
  <si>
    <t>Transformador de potencia 138/33/23 kV, 100 MVA (ONAF), 950 kVp BIL</t>
  </si>
  <si>
    <t>Transformador de potencia 138/33/23 kV, 95 MVA (ONAF), 950 kVp BIL</t>
  </si>
  <si>
    <t>Transformador de potencia 138/33/23 kV, 90 MVA (ONAF), 950 kVp BIL</t>
  </si>
  <si>
    <t>Transformador de potencia 138/33/23 kV, 85 MVA (ONAF), 950 kVp BIL</t>
  </si>
  <si>
    <t>Transformador de potencia 138/33/23 kV, 80 MVA (ONAF), 950 kVp BIL</t>
  </si>
  <si>
    <t>Transformador de potencia 138/33/23 kV, 75 MVA (ONAF), 950 kVp BIL</t>
  </si>
  <si>
    <t>Transformador de potencia 138/33/23 kV, 70 MVA (ONAF), 950 kVp BIL</t>
  </si>
  <si>
    <t>Transformador de potencia 138/33/23 kV, 65 MVA (ONAF), 950 kVp BIL</t>
  </si>
  <si>
    <t>Transformador de potencia 138/33/23 kV, 60 MVA (ONAF), 950 kVp BIL</t>
  </si>
  <si>
    <t>Transformador de potencia 138/33/23 kV, 55 MVA (ONAF), 950 kVp BIL</t>
  </si>
  <si>
    <t>Transformador de potencia 138/33/23 kV, 50 MVA (ONAF), 950 kVp BIL</t>
  </si>
  <si>
    <t>Transformador de potencia 138/33/23 kV, 45 MVA (ONAF), 950 kVp BIL</t>
  </si>
  <si>
    <t>Transformador de potencia 138/33/23 kV, 40 MVA (ONAF), 950 kVp BIL</t>
  </si>
  <si>
    <t>Transformador de potencia 138/33/23 kV, 35 MVA (ONAF), 950 kVp BIL</t>
  </si>
  <si>
    <t>Transformador de potencia 138/33/23 kV, 30 MVA (ONAF), 950 kVp BIL</t>
  </si>
  <si>
    <t>Transformador de potencia 138/33/23 kV, 25 MVA (ONAF), 950 kVp BIL</t>
  </si>
  <si>
    <t>Transformador de potencia 138/33/23 kV, 20 MVA (ONAF), 950 kVp BIL</t>
  </si>
  <si>
    <t>Transformador de potencia 138/33/23 kV, 15 MVA (ONAF), 950 kVp BIL</t>
  </si>
  <si>
    <t>Transformador de potencia 138/33/23 kV, 10 MVA (ONAF), 950 kVp BIL</t>
  </si>
  <si>
    <t>Transformador de potencia 138/33/23 kV, 9 MVA (ONAF), 950 kVp BIL</t>
  </si>
  <si>
    <t>Transformador de potencia 138/33/23 kV, 8 MVA (ONAF), 950 kVp BIL</t>
  </si>
  <si>
    <t>Transformador de potencia 138/33/23 kV, 7 MVA (ONAF), 950 kVp BIL</t>
  </si>
  <si>
    <t>Transformador de potencia 138/33/23 kV, 6 MVA (ONAF), 950 kVp BIL</t>
  </si>
  <si>
    <t>Transformador de potencia 138/33/23 kV, 5 MVA (ONAF), 950 kVp BIL</t>
  </si>
  <si>
    <t>Transformador de potencia 138/33/23 kV, 3 MVA (ONAF), 950 kVp BIL</t>
  </si>
  <si>
    <t>Transformador de potencia 138/23/10 kV, 100 MVA (ONAF), 950 kVp BIL</t>
  </si>
  <si>
    <t>Transformador de potencia 138/23/10 kV, 95 MVA (ONAF), 950 kVp BIL</t>
  </si>
  <si>
    <t>Transformador de potencia 138/23/10 kV, 90 MVA (ONAF), 950 kVp BIL</t>
  </si>
  <si>
    <t>Transformador de potencia 138/23/10 kV, 85 MVA (ONAF), 950 kVp BIL</t>
  </si>
  <si>
    <t>Transformador de potencia 138/23/10 kV, 80 MVA (ONAF), 950 kVp BIL</t>
  </si>
  <si>
    <t>Transformador de potencia 138/23/10 kV, 75 MVA (ONAF), 950 kVp BIL</t>
  </si>
  <si>
    <t>Transformador de potencia 138/23/10 kV, 70 MVA (ONAF), 950 kVp BIL</t>
  </si>
  <si>
    <t>Transformador de potencia 138/23/10 kV, 65 MVA (ONAF), 950 kVp BIL</t>
  </si>
  <si>
    <t>Transformador de potencia 138/23/10 kV, 60 MVA (ONAF), 950 kVp BIL</t>
  </si>
  <si>
    <t>Transformador de potencia 138/23/10 kV, 55 MVA (ONAF), 950 kVp BIL</t>
  </si>
  <si>
    <t>Transformador de potencia 138/23/10 kV, 50 MVA (ONAF), 950 kVp BIL</t>
  </si>
  <si>
    <t>Transformador de potencia 138/23/10 kV, 45 MVA (ONAF), 950 kVp BIL</t>
  </si>
  <si>
    <t>Transformador de potencia 138/23/10 kV, 40 MVA (ONAF), 950 kVp BIL</t>
  </si>
  <si>
    <t>Transformador de potencia 138/23/10 kV, 35 MVA (ONAF), 950 kVp BIL</t>
  </si>
  <si>
    <t>Transformador de potencia 138/23/10 kV, 30 MVA (ONAF), 950 kVp BIL</t>
  </si>
  <si>
    <t>Transformador de potencia 138/23/10 kV, 25 MVA (ONAF), 950 kVp BIL</t>
  </si>
  <si>
    <t>Transformador de potencia 138/23/10 kV, 20 MVA (ONAF), 950 kVp BIL</t>
  </si>
  <si>
    <t>Transformador de potencia 138/23/10 kV, 15 MVA (ONAF), 950 kVp BIL</t>
  </si>
  <si>
    <t>Transformador de potencia 138/23/10 kV, 10 MVA (ONAF), 950 kVp BIL</t>
  </si>
  <si>
    <t>Transformador de potencia 138/23/10 kV, 9 MVA (ONAF), 950 kVp BIL</t>
  </si>
  <si>
    <t>Transformador de potencia 138/23/10 kV, 8 MVA (ONAF), 950 kVp BIL</t>
  </si>
  <si>
    <t>Transformador de potencia 138/23/10 kV, 7 MVA (ONAF), 950 kVp BIL</t>
  </si>
  <si>
    <t>Transformador de potencia 138/23/10 kV, 6 MVA (ONAF), 950 kVp BIL</t>
  </si>
  <si>
    <t>Transformador de potencia 138/23/10 kV, 5 MVA (ONAF), 950 kVp BIL</t>
  </si>
  <si>
    <t>Transformador de potencia 138/23/10 kV, 3 MVA (ONAF), 950 kVp BIL</t>
  </si>
  <si>
    <t>Transformador de potencia 138/10 kV, 100 MVA (ONAF), 950 kVp BIL</t>
  </si>
  <si>
    <t>Transformador de potencia 138/10 kV, 95 MVA (ONAF), 950 kVp BIL</t>
  </si>
  <si>
    <t>Transformador de potencia 138/10 kV, 90 MVA (ONAF), 950 kVp BIL</t>
  </si>
  <si>
    <t>Transformador de potencia 138/10 kV, 85 MVA (ONAF), 950 kVp BIL</t>
  </si>
  <si>
    <t>Transformador de potencia 138/10 kV, 80 MVA (ONAF), 950 kVp BIL</t>
  </si>
  <si>
    <t>Transformador de potencia 138/10 kV, 75 MVA (ONAF), 950 kVp BIL</t>
  </si>
  <si>
    <t>Transformador de potencia 138/10 kV, 70 MVA (ONAF), 950 kVp BIL</t>
  </si>
  <si>
    <t>Transformador de potencia 138/10 kV, 65 MVA (ONAF), 950 kVp BIL</t>
  </si>
  <si>
    <t>Transformador de potencia 138/10 kV, 60 MVA (ONAF), 950 kVp BIL</t>
  </si>
  <si>
    <t>Transformador de potencia 138/10 kV, 55 MVA (ONAF), 950 kVp BIL</t>
  </si>
  <si>
    <t>Transformador de potencia 138/10 kV, 50 MVA (ONAF), 950 kVp BIL</t>
  </si>
  <si>
    <t>Transformador de potencia 138/10 kV, 45 MVA (ONAF), 950 kVp BIL</t>
  </si>
  <si>
    <t>Transformador de potencia 138/10 kV, 40 MVA (ONAF), 950 kVp BIL</t>
  </si>
  <si>
    <t>Transformador de potencia 138/10 kV, 35 MVA (ONAF), 950 kVp BIL</t>
  </si>
  <si>
    <t>Transformador de potencia 138/10 kV, 30 MVA (ONAF), 950 kVp BIL</t>
  </si>
  <si>
    <t>Transformador de potencia 138/10 kV, 25 MVA (ONAF), 950 kVp BIL</t>
  </si>
  <si>
    <t>Transformador de potencia 138/10 kV, 20 MVA (ONAF), 950 kVp BIL</t>
  </si>
  <si>
    <t>Transformador de potencia 138/10 kV, 15 MVA (ONAF), 950 kVp BIL</t>
  </si>
  <si>
    <t>Transformador de potencia 138/10 kV, 10 MVA (ONAF), 950 kVp BIL</t>
  </si>
  <si>
    <t>Transformador de potencia 138/10 kV, 9 MVA (ONAF), 950 kVp BIL</t>
  </si>
  <si>
    <t>Transformador de potencia 138/10 kV, 8 MVA (ONAF), 950 kVp BIL</t>
  </si>
  <si>
    <t>Transformador de potencia 138/10 kV, 7 MVA (ONAF), 950 kVp BIL</t>
  </si>
  <si>
    <t>Transformador de potencia 138/10 kV, 6 MVA (ONAF), 950 kVp BIL</t>
  </si>
  <si>
    <t>Transformador de potencia 138/10 kV, 5 MVA (ONAF), 950 kVp BIL</t>
  </si>
  <si>
    <t>Transformador de potencia 138/10 kV, 3 MVA (ONAF), 950 kVp BIL</t>
  </si>
  <si>
    <t>Transformador de potencia 138/23 kV, 100 MVA (ONAF), 950 kVp BIL</t>
  </si>
  <si>
    <t>Transformador de potencia 138/23 kV, 95 MVA (ONAF), 950 kVp BIL</t>
  </si>
  <si>
    <t>Transformador de potencia 138/23 kV, 90 MVA (ONAF), 950 kVp BIL</t>
  </si>
  <si>
    <t>Transformador de potencia 138/23 kV, 85 MVA (ONAF), 950 kVp BIL</t>
  </si>
  <si>
    <t>Transformador de potencia 138/23 kV, 80 MVA (ONAF), 950 kVp BIL</t>
  </si>
  <si>
    <t>Transformador de potencia 138/23 kV, 75 MVA (ONAF), 950 kVp BIL</t>
  </si>
  <si>
    <t>Transformador de potencia 138/23 kV, 70 MVA (ONAF), 950 kVp BIL</t>
  </si>
  <si>
    <t>Transformador de potencia 138/23 kV, 65 MVA (ONAF), 950 kVp BIL</t>
  </si>
  <si>
    <t>Transformador de potencia 138/23 kV, 60 MVA (ONAF), 950 kVp BIL</t>
  </si>
  <si>
    <t>Transformador de potencia 138/23 kV, 55 MVA (ONAF), 950 kVp BIL</t>
  </si>
  <si>
    <t>Transformador de potencia 138/23 kV, 50 MVA (ONAF), 950 kVp BIL</t>
  </si>
  <si>
    <t>Transformador de potencia 138/23 kV, 45 MVA (ONAF), 950 kVp BIL</t>
  </si>
  <si>
    <t>Transformador de potencia 138/23 kV, 40 MVA (ONAF), 950 kVp BIL</t>
  </si>
  <si>
    <t>Transformador de potencia 138/23 kV, 35 MVA (ONAF), 950 kVp BIL</t>
  </si>
  <si>
    <t>Transformador de potencia 138/23 kV, 30 MVA (ONAF), 950 kVp BIL</t>
  </si>
  <si>
    <t>Transformador de potencia 138/23 kV, 25 MVA (ONAF), 950 kVp BIL</t>
  </si>
  <si>
    <t>Transformador de potencia 138/23 kV, 20 MVA (ONAF), 950 kVp BIL</t>
  </si>
  <si>
    <t>Transformador de potencia 138/23 kV, 15 MVA (ONAF), 950 kVp BIL</t>
  </si>
  <si>
    <t>Transformador de potencia 138/23 kV, 10 MVA (ONAF), 950 kVp BIL</t>
  </si>
  <si>
    <t>Transformador de potencia 138/23 kV, 9 MVA (ONAF), 950 kVp BIL</t>
  </si>
  <si>
    <t>Transformador de potencia 138/23 kV, 8 MVA (ONAF), 950 kVp BIL</t>
  </si>
  <si>
    <t>Transformador de potencia 138/23 kV, 7 MVA (ONAF), 950 kVp BIL</t>
  </si>
  <si>
    <t>Transformador de potencia 138/23 kV, 6 MVA (ONAF), 950 kVp BIL</t>
  </si>
  <si>
    <t>Transformador de potencia 138/23 kV, 5 MVA (ONAF), 950 kVp BIL</t>
  </si>
  <si>
    <t>Transformador de potencia 138/23 kV, 3 MVA (ONAF), 950 kVp BIL</t>
  </si>
  <si>
    <t>Transformador de potencia 138/60/23 kV, 100 MVA (ONAF), 1050 kVp BIL</t>
  </si>
  <si>
    <t>Transformador de potencia 138/60/23 kV, 95 MVA (ONAF), 1050 kVp BIL</t>
  </si>
  <si>
    <t>Transformador de potencia 138/60/23 kV, 90 MVA (ONAF), 1050 kVp BIL</t>
  </si>
  <si>
    <t>Transformador de potencia 138/60/23 kV, 85 MVA (ONAF), 1050 kVp BIL</t>
  </si>
  <si>
    <t>Transformador de potencia 138/60/23 kV, 80 MVA (ONAF), 1050 kVp BIL</t>
  </si>
  <si>
    <t>Transformador de potencia 138/60/23 kV, 75 MVA (ONAF), 1050 kVp BIL</t>
  </si>
  <si>
    <t>Transformador de potencia 138/60/23 kV, 70 MVA (ONAF), 1050 kVp BIL</t>
  </si>
  <si>
    <t>Transformador de potencia 138/60/23 kV, 65 MVA (ONAF), 1050 kVp BIL</t>
  </si>
  <si>
    <t>Transformador de potencia 138/60/23 kV, 60 MVA (ONAF), 1050 kVp BIL</t>
  </si>
  <si>
    <t>Transformador de potencia 138/60/23 kV, 55 MVA (ONAF), 1050 kVp BIL</t>
  </si>
  <si>
    <t>Transformador de potencia 138/60/23 kV, 50 MVA (ONAF), 1050 kVp BIL</t>
  </si>
  <si>
    <t>Transformador de potencia 138/60/23 kV, 45 MVA (ONAF), 1050 kVp BIL</t>
  </si>
  <si>
    <t>Transformador de potencia 138/60/23 kV, 40 MVA (ONAF), 1050 kVp BIL</t>
  </si>
  <si>
    <t>Transformador de potencia 138/60/23 kV, 35 MVA (ONAF), 1050 kVp BIL</t>
  </si>
  <si>
    <t>Transformador de potencia 138/60/23 kV, 30 MVA (ONAF), 1050 kVp BIL</t>
  </si>
  <si>
    <t>Transformador de potencia 138/60/23 kV, 25 MVA (ONAF), 1050 kVp BIL</t>
  </si>
  <si>
    <t>Transformador de potencia 138/60/23 kV, 20 MVA (ONAF), 1050 kVp BIL</t>
  </si>
  <si>
    <t>Transformador de potencia 138/60/23 kV, 15 MVA (ONAF), 1050 kVp BIL</t>
  </si>
  <si>
    <t>Transformador de potencia 138/60/23 kV, 10 MVA (ONAF), 1050 kVp BIL</t>
  </si>
  <si>
    <t>Transformador de potencia 138/60/23 kV, 9 MVA (ONAF), 1050 kVp BIL</t>
  </si>
  <si>
    <t>Transformador de potencia 138/60/23 kV, 8 MVA (ONAF), 1050 kVp BIL</t>
  </si>
  <si>
    <t>Transformador de potencia 138/60/23 kV, 7 MVA (ONAF), 1050 kVp BIL</t>
  </si>
  <si>
    <t>Transformador de potencia 138/60/23 kV, 6 MVA (ONAF), 1050 kVp BIL</t>
  </si>
  <si>
    <t>Transformador de potencia 138/60/23 kV, 5 MVA (ONAF), 1050 kVp BIL</t>
  </si>
  <si>
    <t>Transformador de potencia 138/60/23 kV, 3 MVA (ONAF), 1050 kVp BIL</t>
  </si>
  <si>
    <t>Transformador de potencia 138/60/10 kV, 100 MVA (ONAF), 1050 kVp BIL</t>
  </si>
  <si>
    <t>Transformador de potencia 138/60/10 kV, 95 MVA (ONAF), 1050 kVp BIL</t>
  </si>
  <si>
    <t>Transformador de potencia 138/60/10 kV, 90 MVA (ONAF), 1050 kVp BIL</t>
  </si>
  <si>
    <t>Transformador de potencia 138/60/10 kV, 85 MVA (ONAF), 1050 kVp BIL</t>
  </si>
  <si>
    <t>Transformador de potencia 138/60/10 kV, 80 MVA (ONAF), 1050 kVp BIL</t>
  </si>
  <si>
    <t>Transformador de potencia 138/60/10 kV, 75 MVA (ONAF), 1050 kVp BIL</t>
  </si>
  <si>
    <t>Transformador de potencia 138/60/10 kV, 70 MVA (ONAF), 1050 kVp BIL</t>
  </si>
  <si>
    <t>Transformador de potencia 138/60/10 kV, 65 MVA (ONAF), 1050 kVp BIL</t>
  </si>
  <si>
    <t>Transformador de potencia 138/60/10 kV, 60 MVA (ONAF), 1050 kVp BIL</t>
  </si>
  <si>
    <t>Transformador de potencia 138/60/10 kV, 55 MVA (ONAF), 1050 kVp BIL</t>
  </si>
  <si>
    <t>Transformador de potencia 138/60/10 kV, 50 MVA (ONAF), 1050 kVp BIL</t>
  </si>
  <si>
    <t>Transformador de potencia 138/60/10 kV, 45 MVA (ONAF), 1050 kVp BIL</t>
  </si>
  <si>
    <t>Transformador de potencia 138/60/10 kV, 40 MVA (ONAF), 1050 kVp BIL</t>
  </si>
  <si>
    <t>Transformador de potencia 138/60/10 kV, 35 MVA (ONAF), 1050 kVp BIL</t>
  </si>
  <si>
    <t>Transformador de potencia 138/60/10 kV, 30 MVA (ONAF), 1050 kVp BIL</t>
  </si>
  <si>
    <t>Transformador de potencia 138/60/10 kV, 25 MVA (ONAF), 1050 kVp BIL</t>
  </si>
  <si>
    <t>Transformador de potencia 138/60/10 kV, 20 MVA (ONAF), 1050 kVp BIL</t>
  </si>
  <si>
    <t>Transformador de potencia 138/60/10 kV, 15 MVA (ONAF), 1050 kVp BIL</t>
  </si>
  <si>
    <t>Transformador de potencia 138/60/10 kV, 10 MVA (ONAF), 1050 kVp BIL</t>
  </si>
  <si>
    <t>Transformador de potencia 138/60/10 kV, 9 MVA (ONAF), 1050 kVp BIL</t>
  </si>
  <si>
    <t>Transformador de potencia 138/60/10 kV, 8 MVA (ONAF), 1050 kVp BIL</t>
  </si>
  <si>
    <t>Transformador de potencia 138/60/10 kV, 7 MVA (ONAF), 1050 kVp BIL</t>
  </si>
  <si>
    <t>Transformador de potencia 138/60/10 kV, 6 MVA (ONAF), 1050 kVp BIL</t>
  </si>
  <si>
    <t>Transformador de potencia 138/60/10 kV, 5 MVA (ONAF), 1050 kVp BIL</t>
  </si>
  <si>
    <t>Transformador de potencia 138/60/10 kV, 3 MVA (ONAF), 1050 kVp BIL</t>
  </si>
  <si>
    <t>Transformador de potencia 138/33/10 kV, 100 MVA (ONAF), 1050 kVp BIL</t>
  </si>
  <si>
    <t>Transformador de potencia 138/33/10 kV, 95 MVA (ONAF), 1050 kVp BIL</t>
  </si>
  <si>
    <t>Transformador de potencia 138/33/10 kV, 90 MVA (ONAF), 1050 kVp BIL</t>
  </si>
  <si>
    <t>Transformador de potencia 138/33/10 kV, 85 MVA (ONAF), 1050 kVp BIL</t>
  </si>
  <si>
    <t>Transformador de potencia 138/33/10 kV, 80 MVA (ONAF), 1050 kVp BIL</t>
  </si>
  <si>
    <t>Transformador de potencia 138/33/10 kV, 75 MVA (ONAF), 1050 kVp BIL</t>
  </si>
  <si>
    <t>Transformador de potencia 138/33/10 kV, 70 MVA (ONAF), 1050 kVp BIL</t>
  </si>
  <si>
    <t>Transformador de potencia 138/33/10 kV, 65 MVA (ONAF), 1050 kVp BIL</t>
  </si>
  <si>
    <t>Transformador de potencia 138/33/10 kV, 60 MVA (ONAF), 1050 kVp BIL</t>
  </si>
  <si>
    <t>Transformador de potencia 138/33/10 kV, 55 MVA (ONAF), 1050 kVp BIL</t>
  </si>
  <si>
    <t>Transformador de potencia 138/33/10 kV, 50 MVA (ONAF), 1050 kVp BIL</t>
  </si>
  <si>
    <t>Transformador de potencia 138/33/10 kV, 45 MVA (ONAF), 1050 kVp BIL</t>
  </si>
  <si>
    <t>Transformador de potencia 138/33/10 kV, 40 MVA (ONAF), 1050 kVp BIL</t>
  </si>
  <si>
    <t>Transformador de potencia 138/33/10 kV, 35 MVA (ONAF), 1050 kVp BIL</t>
  </si>
  <si>
    <t>Transformador de potencia 138/33/10 kV, 30 MVA (ONAF), 1050 kVp BIL</t>
  </si>
  <si>
    <t>Transformador de potencia 138/33/10 kV, 25 MVA (ONAF), 1050 kVp BIL</t>
  </si>
  <si>
    <t>Transformador de potencia 138/33/10 kV, 20 MVA (ONAF), 1050 kVp BIL</t>
  </si>
  <si>
    <t>Transformador de potencia 138/33/10 kV, 15 MVA (ONAF), 1050 kVp BIL</t>
  </si>
  <si>
    <t>Transformador de potencia 138/33/10 kV, 10 MVA (ONAF), 1050 kVp BIL</t>
  </si>
  <si>
    <t>Transformador de potencia 138/33/10 kV, 9 MVA (ONAF), 1050 kVp BIL</t>
  </si>
  <si>
    <t>Transformador de potencia 138/33/10 kV, 8 MVA (ONAF), 1050 kVp BIL</t>
  </si>
  <si>
    <t>Transformador de potencia 138/33/10 kV, 7 MVA (ONAF), 1050 kVp BIL</t>
  </si>
  <si>
    <t>Transformador de potencia 138/33/10 kV, 6 MVA (ONAF), 1050 kVp BIL</t>
  </si>
  <si>
    <t>Transformador de potencia 138/33/10 kV, 5 MVA (ONAF), 1050 kVp BIL</t>
  </si>
  <si>
    <t>Transformador de potencia 138/33/10 kV, 3 MVA (ONAF), 1050 kVp BIL</t>
  </si>
  <si>
    <t>Transformador de potencia 138/33/23 kV, 100 MVA (ONAF), 1050 kVp BIL</t>
  </si>
  <si>
    <t>Transformador de potencia 138/33/23 kV, 95 MVA (ONAF), 1050 kVp BIL</t>
  </si>
  <si>
    <t>Transformador de potencia 138/33/23 kV, 90 MVA (ONAF), 1050 kVp BIL</t>
  </si>
  <si>
    <t>Transformador de potencia 138/33/23 kV, 85 MVA (ONAF), 1050 kVp BIL</t>
  </si>
  <si>
    <t>Transformador de potencia 138/33/23 kV, 80 MVA (ONAF), 1050 kVp BIL</t>
  </si>
  <si>
    <t>Transformador de potencia 138/33/23 kV, 75 MVA (ONAF), 1050 kVp BIL</t>
  </si>
  <si>
    <t>Transformador de potencia 138/33/23 kV, 70 MVA (ONAF), 1050 kVp BIL</t>
  </si>
  <si>
    <t>Transformador de potencia 138/33/23 kV, 65 MVA (ONAF), 1050 kVp BIL</t>
  </si>
  <si>
    <t>Transformador de potencia 138/33/23 kV, 60 MVA (ONAF), 1050 kVp BIL</t>
  </si>
  <si>
    <t>Transformador de potencia 138/33/23 kV, 55 MVA (ONAF), 1050 kVp BIL</t>
  </si>
  <si>
    <t>Transformador de potencia 138/33/23 kV, 50 MVA (ONAF), 1050 kVp BIL</t>
  </si>
  <si>
    <t>Transformador de potencia 138/33/23 kV, 45 MVA (ONAF), 1050 kVp BIL</t>
  </si>
  <si>
    <t>Transformador de potencia 138/33/23 kV, 40 MVA (ONAF), 1050 kVp BIL</t>
  </si>
  <si>
    <t>Transformador de potencia 138/33/23 kV, 35 MVA (ONAF), 1050 kVp BIL</t>
  </si>
  <si>
    <t>Transformador de potencia 138/33/23 kV, 30 MVA (ONAF), 1050 kVp BIL</t>
  </si>
  <si>
    <t>Transformador de potencia 138/33/23 kV, 25 MVA (ONAF), 1050 kVp BIL</t>
  </si>
  <si>
    <t>Transformador de potencia 138/33/23 kV, 20 MVA (ONAF), 1050 kVp BIL</t>
  </si>
  <si>
    <t>Transformador de potencia 138/33/23 kV, 15 MVA (ONAF), 1050 kVp BIL</t>
  </si>
  <si>
    <t>Transformador de potencia 138/33/23 kV, 10 MVA (ONAF), 1050 kVp BIL</t>
  </si>
  <si>
    <t>Transformador de potencia 138/33/23 kV, 9 MVA (ONAF), 1050 kVp BIL</t>
  </si>
  <si>
    <t>Transformador de potencia 138/33/23 kV, 8 MVA (ONAF), 1050 kVp BIL</t>
  </si>
  <si>
    <t>Transformador de potencia 138/33/23 kV, 7 MVA (ONAF), 1050 kVp BIL</t>
  </si>
  <si>
    <t>Transformador de potencia 138/33/23 kV, 6 MVA (ONAF), 1050 kVp BIL</t>
  </si>
  <si>
    <t>Transformador de potencia 138/33/23 kV, 5 MVA (ONAF), 1050 kVp BIL</t>
  </si>
  <si>
    <t>Transformador de potencia 138/33/23 kV, 3 MVA (ONAF), 1050 kVp BIL</t>
  </si>
  <si>
    <t>Transformador de potencia 138/23/10 kV, 100 MVA (ONAF), 1050 kVp BIL</t>
  </si>
  <si>
    <t>Transformador de potencia 138/23/10 kV, 95 MVA (ONAF), 1050 kVp BIL</t>
  </si>
  <si>
    <t>Transformador de potencia 138/23/10 kV, 90 MVA (ONAF), 1050 kVp BIL</t>
  </si>
  <si>
    <t>Transformador de potencia 138/23/10 kV, 85 MVA (ONAF), 1050 kVp BIL</t>
  </si>
  <si>
    <t>Transformador de potencia 138/23/10 kV, 80 MVA (ONAF), 1050 kVp BIL</t>
  </si>
  <si>
    <t>Transformador de potencia 138/23/10 kV, 75 MVA (ONAF), 1050 kVp BIL</t>
  </si>
  <si>
    <t>Transformador de potencia 138/23/10 kV, 70 MVA (ONAF), 1050 kVp BIL</t>
  </si>
  <si>
    <t>Transformador de potencia 138/23/10 kV, 65 MVA (ONAF), 1050 kVp BIL</t>
  </si>
  <si>
    <t>Transformador de potencia 138/23/10 kV, 60 MVA (ONAF), 1050 kVp BIL</t>
  </si>
  <si>
    <t>Transformador de potencia 138/23/10 kV, 55 MVA (ONAF), 1050 kVp BIL</t>
  </si>
  <si>
    <t>Transformador de potencia 138/23/10 kV, 50 MVA (ONAF), 1050 kVp BIL</t>
  </si>
  <si>
    <t>Transformador de potencia 138/23/10 kV, 45 MVA (ONAF), 1050 kVp BIL</t>
  </si>
  <si>
    <t>Transformador de potencia 138/23/10 kV, 40 MVA (ONAF), 1050 kVp BIL</t>
  </si>
  <si>
    <t>Transformador de potencia 138/23/10 kV, 35 MVA (ONAF), 1050 kVp BIL</t>
  </si>
  <si>
    <t>Transformador de potencia 138/23/10 kV, 30 MVA (ONAF), 1050 kVp BIL</t>
  </si>
  <si>
    <t>Transformador de potencia 138/23/10 kV, 25 MVA (ONAF), 1050 kVp BIL</t>
  </si>
  <si>
    <t>Transformador de potencia 138/23/10 kV, 20 MVA (ONAF), 1050 kVp BIL</t>
  </si>
  <si>
    <t>Transformador de potencia 138/23/10 kV, 15 MVA (ONAF), 1050 kVp BIL</t>
  </si>
  <si>
    <t>Transformador de potencia 138/23/10 kV, 10 MVA (ONAF), 1050 kVp BIL</t>
  </si>
  <si>
    <t>Transformador de potencia 138/23/10 kV, 9 MVA (ONAF), 1050 kVp BIL</t>
  </si>
  <si>
    <t>Transformador de potencia 138/23/10 kV, 8 MVA (ONAF), 1050 kVp BIL</t>
  </si>
  <si>
    <t>Transformador de potencia 138/23/10 kV, 7 MVA (ONAF), 1050 kVp BIL</t>
  </si>
  <si>
    <t>Transformador de potencia 138/23/10 kV, 6 MVA (ONAF), 1050 kVp BIL</t>
  </si>
  <si>
    <t>Transformador de potencia 138/23/10 kV, 5 MVA (ONAF), 1050 kVp BIL</t>
  </si>
  <si>
    <t>Transformador de potencia 138/23/10 kV, 3 MVA (ONAF), 1050 kVp BIL</t>
  </si>
  <si>
    <t>Transformador de potencia 138/10 kV, 100 MVA (ONAF), 1050 kVp BIL</t>
  </si>
  <si>
    <t>Transformador de potencia 138/10 kV, 95 MVA (ONAF), 1050 kVp BIL</t>
  </si>
  <si>
    <t>Transformador de potencia 138/10 kV, 90 MVA (ONAF), 1050 kVp BIL</t>
  </si>
  <si>
    <t>Transformador de potencia 138/10 kV, 85 MVA (ONAF), 1050 kVp BIL</t>
  </si>
  <si>
    <t>Transformador de potencia 138/10 kV, 80 MVA (ONAF), 1050 kVp BIL</t>
  </si>
  <si>
    <t>Transformador de potencia 138/10 kV, 75 MVA (ONAF), 1050 kVp BIL</t>
  </si>
  <si>
    <t>Transformador de potencia 138/10 kV, 70 MVA (ONAF), 1050 kVp BIL</t>
  </si>
  <si>
    <t>Transformador de potencia 138/10 kV, 65 MVA (ONAF), 1050 kVp BIL</t>
  </si>
  <si>
    <t>Transformador de potencia 138/10 kV, 60 MVA (ONAF), 1050 kVp BIL</t>
  </si>
  <si>
    <t>Transformador de potencia 138/10 kV, 55 MVA (ONAF), 1050 kVp BIL</t>
  </si>
  <si>
    <t>Transformador de potencia 138/10 kV, 50 MVA (ONAF), 1050 kVp BIL</t>
  </si>
  <si>
    <t>Transformador de potencia 138/10 kV, 45 MVA (ONAF), 1050 kVp BIL</t>
  </si>
  <si>
    <t>Transformador de potencia 138/10 kV, 40 MVA (ONAF), 1050 kVp BIL</t>
  </si>
  <si>
    <t>Transformador de potencia 138/10 kV, 35 MVA (ONAF), 1050 kVp BIL</t>
  </si>
  <si>
    <t>Transformador de potencia 138/10 kV, 30 MVA (ONAF), 1050 kVp BIL</t>
  </si>
  <si>
    <t>Transformador de potencia 138/10 kV, 25 MVA (ONAF), 1050 kVp BIL</t>
  </si>
  <si>
    <t>Transformador de potencia 138/10 kV, 20 MVA (ONAF), 1050 kVp BIL</t>
  </si>
  <si>
    <t>Transformador de potencia 138/10 kV, 15 MVA (ONAF), 1050 kVp BIL</t>
  </si>
  <si>
    <t>Transformador de potencia 138/10 kV, 10 MVA (ONAF), 1050 kVp BIL</t>
  </si>
  <si>
    <t>Transformador de potencia 138/10 kV, 9 MVA (ONAF), 1050 kVp BIL</t>
  </si>
  <si>
    <t>Transformador de potencia 138/10 kV, 8 MVA (ONAF), 1050 kVp BIL</t>
  </si>
  <si>
    <t>Transformador de potencia 138/10 kV, 7 MVA (ONAF), 1050 kVp BIL</t>
  </si>
  <si>
    <t>Transformador de potencia 138/10 kV, 6 MVA (ONAF), 1050 kVp BIL</t>
  </si>
  <si>
    <t>Transformador de potencia 138/10 kV, 5 MVA (ONAF), 1050 kVp BIL</t>
  </si>
  <si>
    <t>Transformador de potencia 138/10 kV, 3 MVA (ONAF), 1050 kVp BIL</t>
  </si>
  <si>
    <t>Transformador de potencia 138/23 kV, 100 MVA (ONAF), 1050 kVp BIL</t>
  </si>
  <si>
    <t>Transformador de potencia 138/23 kV, 95 MVA (ONAF), 1050 kVp BIL</t>
  </si>
  <si>
    <t>Transformador de potencia 138/23 kV, 90 MVA (ONAF), 1050 kVp BIL</t>
  </si>
  <si>
    <t>Transformador de potencia 138/23 kV, 85 MVA (ONAF), 1050 kVp BIL</t>
  </si>
  <si>
    <t>Transformador de potencia 138/23 kV, 80 MVA (ONAF), 1050 kVp BIL</t>
  </si>
  <si>
    <t>Transformador de potencia 138/23 kV, 75 MVA (ONAF), 1050 kVp BIL</t>
  </si>
  <si>
    <t>Transformador de potencia 138/23 kV, 70 MVA (ONAF), 1050 kVp BIL</t>
  </si>
  <si>
    <t>Transformador de potencia 138/23 kV, 65 MVA (ONAF), 1050 kVp BIL</t>
  </si>
  <si>
    <t>Transformador de potencia 138/23 kV, 60 MVA (ONAF), 1050 kVp BIL</t>
  </si>
  <si>
    <t>Transformador de potencia 138/23 kV, 55 MVA (ONAF), 1050 kVp BIL</t>
  </si>
  <si>
    <t>Transformador de potencia 138/23 kV, 50 MVA (ONAF), 1050 kVp BIL</t>
  </si>
  <si>
    <t>Transformador de potencia 138/23 kV, 45 MVA (ONAF), 1050 kVp BIL</t>
  </si>
  <si>
    <t>Transformador de potencia 138/23 kV, 40 MVA (ONAF), 1050 kVp BIL</t>
  </si>
  <si>
    <t>Transformador de potencia 138/23 kV, 35 MVA (ONAF), 1050 kVp BIL</t>
  </si>
  <si>
    <t>Transformador de potencia 138/23 kV, 30 MVA (ONAF), 1050 kVp BIL</t>
  </si>
  <si>
    <t>Transformador de potencia 138/23 kV, 25 MVA (ONAF), 1050 kVp BIL</t>
  </si>
  <si>
    <t>Transformador de potencia 138/23 kV, 20 MVA (ONAF), 1050 kVp BIL</t>
  </si>
  <si>
    <t>Transformador de potencia 138/23 kV, 15 MVA (ONAF), 1050 kVp BIL</t>
  </si>
  <si>
    <t>Transformador de potencia 138/23 kV, 10 MVA (ONAF), 1050 kVp BIL</t>
  </si>
  <si>
    <t>Transformador de potencia 138/23 kV, 9 MVA (ONAF), 1050 kVp BIL</t>
  </si>
  <si>
    <t>Transformador de potencia 138/23 kV, 8 MVA (ONAF), 1050 kVp BIL</t>
  </si>
  <si>
    <t>Transformador de potencia 138/23 kV, 7 MVA (ONAF), 1050 kVp BIL</t>
  </si>
  <si>
    <t>Transformador de potencia 138/23 kV, 6 MVA (ONAF), 1050 kVp BIL</t>
  </si>
  <si>
    <t>Transformador de potencia 138/23 kV, 5 MVA (ONAF), 1050 kVp BIL</t>
  </si>
  <si>
    <t>Transformador de potencia 138/23 kV, 3 MVA (ONAF), 1050 kVp BIL</t>
  </si>
  <si>
    <t>Transformador de potencia 60/33/10 kV, 50 MVA (ONAF), 325 kVp BIL</t>
  </si>
  <si>
    <t>Transformador de potencia 60/33/10 kV, 45 MVA (ONAF), 325 kVp BIL</t>
  </si>
  <si>
    <t>Transformador de potencia 60/33/10 kV, 40 MVA (ONAF), 325 kVp BIL</t>
  </si>
  <si>
    <t>Transformador de potencia 60/33/10 kV, 35 MVA (ONAF), 325 kVp BIL</t>
  </si>
  <si>
    <t>Transformador de potencia 60/33/10 kV, 30 MVA (ONAF), 325 kVp BIL</t>
  </si>
  <si>
    <t>Transformador de potencia 60/33/10 kV, 25 MVA (ONAF), 325 kVp BIL</t>
  </si>
  <si>
    <t>Transformador de potencia 60/33/10 kV, 20 MVA (ONAF), 325 kVp BIL</t>
  </si>
  <si>
    <t>Transformador de potencia 60/33/10 kV, 15 MVA (ONAF), 325 kVp BIL</t>
  </si>
  <si>
    <t>Transformador de potencia 60/33/10 kV, 10 MVA (ONAF), 325 kVp BIL</t>
  </si>
  <si>
    <t>Transformador de potencia 60/33/10 kV, 9 MVA (ONAF), 325 kVp BIL</t>
  </si>
  <si>
    <t>Transformador de potencia 60/33/10 kV, 8 MVA (ONAF), 325 kVp BIL</t>
  </si>
  <si>
    <t>Transformador de potencia 60/33/10 kV, 7 MVA (ONAF), 325 kVp BIL</t>
  </si>
  <si>
    <t>Transformador de potencia 60/33/10 kV, 6 MVA (ONAF), 325 kVp BIL</t>
  </si>
  <si>
    <t>Transformador de potencia 60/33/10 kV, 5 MVA (ONAF), 325 kVp BIL</t>
  </si>
  <si>
    <t>Transformador de potencia 60/33/10 kV, 4 MVA (ONAF), 325 kVp BIL</t>
  </si>
  <si>
    <t>Transformador de potencia 60/33/10 kV, 3 MVA (ONAF), 325 kVp BIL</t>
  </si>
  <si>
    <t>Transformador de potencia 60/33/10 kV, 2 MVA (ONAF), 325 kVp BIL</t>
  </si>
  <si>
    <t>Transformador de potencia 60/33/23 kV, 50 MVA (ONAF), 325 kVp BIL</t>
  </si>
  <si>
    <t>Transformador de potencia 60/33/23 kV, 45 MVA (ONAF), 325 kVp BIL</t>
  </si>
  <si>
    <t>Transformador de potencia 60/33/23 kV, 40 MVA (ONAF), 325 kVp BIL</t>
  </si>
  <si>
    <t>Transformador de potencia 60/33/23 kV, 35 MVA (ONAF), 325 kVp BIL</t>
  </si>
  <si>
    <t>Transformador de potencia 60/33/23 kV, 30 MVA (ONAF), 325 kVp BIL</t>
  </si>
  <si>
    <t>Transformador de potencia 60/33/23 kV, 25 MVA (ONAF), 325 kVp BIL</t>
  </si>
  <si>
    <t>Transformador de potencia 60/33/23 kV, 20 MVA (ONAF), 325 kVp BIL</t>
  </si>
  <si>
    <t>Transformador de potencia 60/33/23 kV, 15 MVA (ONAF), 325 kVp BIL</t>
  </si>
  <si>
    <t>Transformador de potencia 60/33/23 kV, 10 MVA (ONAF), 325 kVp BIL</t>
  </si>
  <si>
    <t>Transformador de potencia 60/33/23 kV, 9 MVA (ONAF), 325 kVp BIL</t>
  </si>
  <si>
    <t>Transformador de potencia 60/33/23 kV, 8 MVA (ONAF), 325 kVp BIL</t>
  </si>
  <si>
    <t>Transformador de potencia 60/33/23 kV, 7 MVA (ONAF), 325 kVp BIL</t>
  </si>
  <si>
    <t>Transformador de potencia 60/33/23 kV, 6 MVA (ONAF), 325 kVp BIL</t>
  </si>
  <si>
    <t>Transformador de potencia 60/33/23 kV, 5 MVA (ONAF), 325 kVp BIL</t>
  </si>
  <si>
    <t>Transformador de potencia 60/33/23 kV, 4 MVA (ONAF), 325 kVp BIL</t>
  </si>
  <si>
    <t>Transformador de potencia 60/33/23 kV, 3 MVA (ONAF), 325 kVp BIL</t>
  </si>
  <si>
    <t>Transformador de potencia 60/33/23 kV, 2 MVA (ONAF), 325 kVp BIL</t>
  </si>
  <si>
    <t>Transformador de potencia 60/23/10 kV, 50 MVA (ONAF), 325 kVp BIL</t>
  </si>
  <si>
    <t>Transformador de potencia 60/23/10 kV, 45 MVA (ONAF), 325 kVp BIL</t>
  </si>
  <si>
    <t>Transformador de potencia 60/23/10 kV, 40 MVA (ONAF), 325 kVp BIL</t>
  </si>
  <si>
    <t>Transformador de potencia 60/23/10 kV, 35 MVA (ONAF), 325 kVp BIL</t>
  </si>
  <si>
    <t>Transformador de potencia 60/23/10 kV, 30 MVA (ONAF), 325 kVp BIL</t>
  </si>
  <si>
    <t>Transformador de potencia 60/23/10 kV, 25 MVA (ONAF), 325 kVp BIL</t>
  </si>
  <si>
    <t>Transformador de potencia 60/23/10 kV, 20 MVA (ONAF), 325 kVp BIL</t>
  </si>
  <si>
    <t>Transformador de potencia 60/23/10 kV, 15 MVA (ONAF), 325 kVp BIL</t>
  </si>
  <si>
    <t>Transformador de potencia 60/23/10 kV, 10 MVA (ONAF), 325 kVp BIL</t>
  </si>
  <si>
    <t>Transformador de potencia 60/23/10 kV, 9 MVA (ONAF), 325 kVp BIL</t>
  </si>
  <si>
    <t>Transformador de potencia 60/23/10 kV, 8 MVA (ONAF), 325 kVp BIL</t>
  </si>
  <si>
    <t>Transformador de potencia 60/23/10 kV, 7 MVA (ONAF), 325 kVp BIL</t>
  </si>
  <si>
    <t>Transformador de potencia 60/23/10 kV, 6 MVA (ONAF), 325 kVp BIL</t>
  </si>
  <si>
    <t>Transformador de potencia 60/23/10 kV, 5 MVA (ONAF), 325 kVp BIL</t>
  </si>
  <si>
    <t>Transformador de potencia 60/23/10 kV, 4 MVA (ONAF), 325 kVp BIL</t>
  </si>
  <si>
    <t>Transformador de potencia 60/23/10 kV, 3 MVA (ONAF), 325 kVp BIL</t>
  </si>
  <si>
    <t>Transformador de potencia 60/23/10 kV, 2 MVA (ONAF), 325 kVp BIL</t>
  </si>
  <si>
    <t>Transformador de potencia 60/10 kV, 50 MVA (ONAF), 325 kVp BIL</t>
  </si>
  <si>
    <t>Transformador de potencia 60/10 kV, 45 MVA (ONAF), 325 kVp BIL</t>
  </si>
  <si>
    <t>Transformador de potencia 60/10 kV, 40 MVA (ONAF), 325 kVp BIL</t>
  </si>
  <si>
    <t>Transformador de potencia 60/10 kV, 35 MVA (ONAF), 325 kVp BIL</t>
  </si>
  <si>
    <t>Transformador de potencia 60/10 kV, 30 MVA (ONAF), 325 kVp BIL</t>
  </si>
  <si>
    <t>Transformador de potencia 60/10 kV, 25 MVA (ONAF), 325 kVp BIL</t>
  </si>
  <si>
    <t>Transformador de potencia 60/10 kV, 20 MVA (ONAF), 325 kVp BIL</t>
  </si>
  <si>
    <t>Transformador de potencia 60/10 kV, 15 MVA (ONAF), 325 kVp BIL</t>
  </si>
  <si>
    <t>Transformador de potencia 60/10 kV, 10 MVA (ONAF), 325 kVp BIL</t>
  </si>
  <si>
    <t>Transformador de potencia 60/10 kV, 9 MVA (ONAF), 325 kVp BIL</t>
  </si>
  <si>
    <t>Transformador de potencia 60/10 kV, 8 MVA (ONAF), 325 kVp BIL</t>
  </si>
  <si>
    <t>Transformador de potencia 60/10 kV, 7 MVA (ONAF), 325 kVp BIL</t>
  </si>
  <si>
    <t>Transformador de potencia 60/10 kV, 6 MVA (ONAF), 325 kVp BIL</t>
  </si>
  <si>
    <t>Transformador de potencia 60/10 kV, 5 MVA (ONAF), 325 kVp BIL</t>
  </si>
  <si>
    <t>Transformador de potencia 60/10 kV, 4 MVA (ONAF), 325 kVp BIL</t>
  </si>
  <si>
    <t>Transformador de potencia 60/10 kV, 3 MVA (ONAF), 325 kVp BIL</t>
  </si>
  <si>
    <t>Transformador de potencia 60/10 kV, 2 MVA (ONAF), 325 kVp BIL</t>
  </si>
  <si>
    <t>Transformador de potencia 60/23 kV, 50 MVA (ONAF), 325 kVp BIL</t>
  </si>
  <si>
    <t>Transformador de potencia 60/23 kV, 45 MVA (ONAF), 325 kVp BIL</t>
  </si>
  <si>
    <t>Transformador de potencia 60/23 kV, 40 MVA (ONAF), 325 kVp BIL</t>
  </si>
  <si>
    <t>Transformador de potencia 60/23 kV, 35 MVA (ONAF), 325 kVp BIL</t>
  </si>
  <si>
    <t>Transformador de potencia 60/23 kV, 30 MVA (ONAF), 325 kVp BIL</t>
  </si>
  <si>
    <t>Transformador de potencia 60/23 kV, 25 MVA (ONAF), 325 kVp BIL</t>
  </si>
  <si>
    <t>Transformador de potencia 60/23 kV, 20 MVA (ONAF), 325 kVp BIL</t>
  </si>
  <si>
    <t>Transformador de potencia 60/23 kV, 15 MVA (ONAF), 325 kVp BIL</t>
  </si>
  <si>
    <t>Transformador de potencia 60/23 kV, 10 MVA (ONAF), 325 kVp BIL</t>
  </si>
  <si>
    <t>Transformador de potencia 60/23 kV, 9 MVA (ONAF), 325 kVp BIL</t>
  </si>
  <si>
    <t>Transformador de potencia 60/23 kV, 8 MVA (ONAF), 325 kVp BIL</t>
  </si>
  <si>
    <t>Transformador de potencia 60/23 kV, 7 MVA (ONAF), 325 kVp BIL</t>
  </si>
  <si>
    <t>Transformador de potencia 60/23 kV, 6 MVA (ONAF), 325 kVp BIL</t>
  </si>
  <si>
    <t>Transformador de potencia 60/23 kV, 5 MVA (ONAF), 325 kVp BIL</t>
  </si>
  <si>
    <t>Transformador de potencia 60/23 kV, 4 MVA (ONAF), 325 kVp BIL</t>
  </si>
  <si>
    <t>Transformador de potencia 60/23 kV, 3 MVA (ONAF), 325 kVp BIL</t>
  </si>
  <si>
    <t>Transformador de potencia 60/23 kV, 2 MVA (ONAF), 325 kVp BIL</t>
  </si>
  <si>
    <t>Transformador de potencia 60/33/10 kV, 50 MVA (ONAF), 450 kVp BIL</t>
  </si>
  <si>
    <t>Transformador de potencia 60/33/10 kV, 45 MVA (ONAF), 450 kVp BIL</t>
  </si>
  <si>
    <t>Transformador de potencia 60/33/10 kV, 40 MVA (ONAF), 450 kVp BIL</t>
  </si>
  <si>
    <t>Transformador de potencia 60/33/10 kV, 35 MVA (ONAF), 450 kVp BIL</t>
  </si>
  <si>
    <t>Transformador de potencia 60/33/10 kV, 30 MVA (ONAF), 450 kVp BIL</t>
  </si>
  <si>
    <t>Transformador de potencia 60/33/10 kV, 25 MVA (ONAF), 450 kVp BIL</t>
  </si>
  <si>
    <t>Transformador de potencia 60/33/10 kV, 20 MVA (ONAF), 450 kVp BIL</t>
  </si>
  <si>
    <t>Transformador de potencia 60/33/10 kV, 15 MVA (ONAF), 450 kVp BIL</t>
  </si>
  <si>
    <t>Transformador de potencia 60/33/10 kV, 10 MVA (ONAF), 450 kVp BIL</t>
  </si>
  <si>
    <t>Transformador de potencia 60/33/10 kV, 9 MVA (ONAF), 450 kVp BIL</t>
  </si>
  <si>
    <t>Transformador de potencia 60/33/10 kV, 8 MVA (ONAF), 450 kVp BIL</t>
  </si>
  <si>
    <t>Transformador de potencia 60/33/10 kV, 7 MVA (ONAF), 450 kVp BIL</t>
  </si>
  <si>
    <t>Transformador de potencia 60/33/10 kV, 6 MVA (ONAF), 450 kVp BIL</t>
  </si>
  <si>
    <t>Transformador de potencia 60/33/10 kV, 5 MVA (ONAF), 450 kVp BIL</t>
  </si>
  <si>
    <t>Transformador de potencia 60/33/10 kV, 4 MVA (ONAF), 450 kVp BIL</t>
  </si>
  <si>
    <t>Transformador de potencia 60/33/10 kV, 3 MVA (ONAF), 450 kVp BIL</t>
  </si>
  <si>
    <t>Transformador de potencia 60/33/10 kV, 2 MVA (ONAF), 450 kVp BIL</t>
  </si>
  <si>
    <t>Transformador de potencia 60/33/23 kV, 50 MVA (ONAF), 450 kVp BIL</t>
  </si>
  <si>
    <t>Transformador de potencia 60/33/23 kV, 45 MVA (ONAF), 450 kVp BIL</t>
  </si>
  <si>
    <t>Transformador de potencia 60/33/23 kV, 40 MVA (ONAF), 450 kVp BIL</t>
  </si>
  <si>
    <t>Transformador de potencia 60/33/23 kV, 35 MVA (ONAF), 450 kVp BIL</t>
  </si>
  <si>
    <t>Transformador de potencia 60/33/23 kV, 30 MVA (ONAF), 450 kVp BIL</t>
  </si>
  <si>
    <t>Transformador de potencia 60/33/23 kV, 25 MVA (ONAF), 450 kVp BIL</t>
  </si>
  <si>
    <t>Transformador de potencia 60/33/23 kV, 20 MVA (ONAF), 450 kVp BIL</t>
  </si>
  <si>
    <t>Transformador de potencia 60/33/23 kV, 15 MVA (ONAF), 450 kVp BIL</t>
  </si>
  <si>
    <t>Transformador de potencia 60/33/23 kV, 10 MVA (ONAF), 450 kVp BIL</t>
  </si>
  <si>
    <t>Transformador de potencia 60/33/23 kV, 9 MVA (ONAF), 450 kVp BIL</t>
  </si>
  <si>
    <t>Transformador de potencia 60/33/23 kV, 8 MVA (ONAF), 450 kVp BIL</t>
  </si>
  <si>
    <t>Transformador de potencia 60/33/23 kV, 7 MVA (ONAF), 450 kVp BIL</t>
  </si>
  <si>
    <t>Transformador de potencia 60/33/23 kV, 6 MVA (ONAF), 450 kVp BIL</t>
  </si>
  <si>
    <t>Transformador de potencia 60/33/23 kV, 5 MVA (ONAF), 450 kVp BIL</t>
  </si>
  <si>
    <t>Transformador de potencia 60/33/23 kV, 4 MVA (ONAF), 450 kVp BIL</t>
  </si>
  <si>
    <t>Transformador de potencia 60/33/23 kV, 3 MVA (ONAF), 450 kVp BIL</t>
  </si>
  <si>
    <t>Transformador de potencia 60/33/23 kV, 2 MVA (ONAF), 450 kVp BIL</t>
  </si>
  <si>
    <t>Transformador de potencia 60/23/10 kV, 50 MVA (ONAF), 450 kVp BIL</t>
  </si>
  <si>
    <t>Transformador de potencia 60/23/10 kV, 45 MVA (ONAF), 450 kVp BIL</t>
  </si>
  <si>
    <t>Transformador de potencia 60/23/10 kV, 40 MVA (ONAF), 450 kVp BIL</t>
  </si>
  <si>
    <t>Transformador de potencia 60/23/10 kV, 35 MVA (ONAF), 450 kVp BIL</t>
  </si>
  <si>
    <t>Transformador de potencia 60/23/10 kV, 30 MVA (ONAF), 450 kVp BIL</t>
  </si>
  <si>
    <t>Transformador de potencia 60/23/10 kV, 25 MVA (ONAF), 450 kVp BIL</t>
  </si>
  <si>
    <t>Transformador de potencia 60/23/10 kV, 20 MVA (ONAF), 450 kVp BIL</t>
  </si>
  <si>
    <t>Transformador de potencia 60/23/10 kV, 15 MVA (ONAF), 450 kVp BIL</t>
  </si>
  <si>
    <t>Transformador de potencia 60/23/10 kV, 10 MVA (ONAF), 450 kVp BIL</t>
  </si>
  <si>
    <t>Transformador de potencia 60/23/10 kV, 9 MVA (ONAF), 450 kVp BIL</t>
  </si>
  <si>
    <t>Transformador de potencia 60/23/10 kV, 8 MVA (ONAF), 450 kVp BIL</t>
  </si>
  <si>
    <t>Transformador de potencia 60/23/10 kV, 7 MVA (ONAF), 450 kVp BIL</t>
  </si>
  <si>
    <t>Transformador de potencia 60/23/10 kV, 6 MVA (ONAF), 450 kVp BIL</t>
  </si>
  <si>
    <t>Transformador de potencia 60/23/10 kV, 5 MVA (ONAF), 450 kVp BIL</t>
  </si>
  <si>
    <t>Transformador de potencia 60/23/10 kV, 4 MVA (ONAF), 450 kVp BIL</t>
  </si>
  <si>
    <t>Transformador de potencia 60/23/10 kV, 3 MVA (ONAF), 450 kVp BIL</t>
  </si>
  <si>
    <t>Transformador de potencia 60/23/10 kV, 2 MVA (ONAF), 450 kVp BIL</t>
  </si>
  <si>
    <t>Transformador de potencia 60/10 kV, 50 MVA (ONAF), 450 kVp BIL</t>
  </si>
  <si>
    <t>Transformador de potencia 60/10 kV, 45 MVA (ONAF), 450 kVp BIL</t>
  </si>
  <si>
    <t>Transformador de potencia 60/10 kV, 40 MVA (ONAF), 450 kVp BIL</t>
  </si>
  <si>
    <t>Transformador de potencia 60/10 kV, 35 MVA (ONAF), 450 kVp BIL</t>
  </si>
  <si>
    <t>Transformador de potencia 60/10 kV, 30 MVA (ONAF), 450 kVp BIL</t>
  </si>
  <si>
    <t>Transformador de potencia 60/10 kV, 25 MVA (ONAF), 450 kVp BIL</t>
  </si>
  <si>
    <t>Transformador de potencia 60/10 kV, 20 MVA (ONAF), 450 kVp BIL</t>
  </si>
  <si>
    <t>Transformador de potencia 60/10 kV, 15 MVA (ONAF), 450 kVp BIL</t>
  </si>
  <si>
    <t>Transformador de potencia 60/10 kV, 10 MVA (ONAF), 450 kVp BIL</t>
  </si>
  <si>
    <t>Transformador de potencia 60/10 kV, 9 MVA (ONAF), 450 kVp BIL</t>
  </si>
  <si>
    <t>Transformador de potencia 60/10 kV, 8 MVA (ONAF), 450 kVp BIL</t>
  </si>
  <si>
    <t>Transformador de potencia 60/10 kV, 7 MVA (ONAF), 450 kVp BIL</t>
  </si>
  <si>
    <t>Transformador de potencia 60/10 kV, 6 MVA (ONAF), 450 kVp BIL</t>
  </si>
  <si>
    <t>Transformador de potencia 60/10 kV, 5 MVA (ONAF), 450 kVp BIL</t>
  </si>
  <si>
    <t>Transformador de potencia 60/10 kV, 4 MVA (ONAF), 450 kVp BIL</t>
  </si>
  <si>
    <t>Transformador de potencia 60/10 kV, 3 MVA (ONAF), 450 kVp BIL</t>
  </si>
  <si>
    <t>Transformador de potencia 60/10 kV, 2 MVA (ONAF), 450 kVp BIL</t>
  </si>
  <si>
    <t>Transformador de potencia 60/23 kV, 50 MVA (ONAF), 450 kVp BIL</t>
  </si>
  <si>
    <t>Transformador de potencia 60/23 kV, 45 MVA (ONAF), 450 kVp BIL</t>
  </si>
  <si>
    <t>Transformador de potencia 60/23 kV, 40 MVA (ONAF), 450 kVp BIL</t>
  </si>
  <si>
    <t>Transformador de potencia 60/23 kV, 35 MVA (ONAF), 450 kVp BIL</t>
  </si>
  <si>
    <t>Transformador de potencia 60/23 kV, 30 MVA (ONAF), 450 kVp BIL</t>
  </si>
  <si>
    <t>Transformador de potencia 60/23 kV, 25 MVA (ONAF), 450 kVp BIL</t>
  </si>
  <si>
    <t>Transformador de potencia 60/23 kV, 20 MVA (ONAF), 450 kVp BIL</t>
  </si>
  <si>
    <t>Transformador de potencia 60/23 kV, 15 MVA (ONAF), 450 kVp BIL</t>
  </si>
  <si>
    <t>Transformador de potencia 60/23 kV, 10 MVA (ONAF), 450 kVp BIL</t>
  </si>
  <si>
    <t>Transformador de potencia 60/23 kV, 9 MVA (ONAF), 450 kVp BIL</t>
  </si>
  <si>
    <t>Transformador de potencia 60/23 kV, 8 MVA (ONAF), 450 kVp BIL</t>
  </si>
  <si>
    <t>Transformador de potencia 60/23 kV, 7 MVA (ONAF), 450 kVp BIL</t>
  </si>
  <si>
    <t>Transformador de potencia 60/23 kV, 6 MVA (ONAF), 450 kVp BIL</t>
  </si>
  <si>
    <t>Transformador de potencia 60/23 kV, 5 MVA (ONAF), 450 kVp BIL</t>
  </si>
  <si>
    <t>Transformador de potencia 60/23 kV, 4 MVA (ONAF), 450 kVp BIL</t>
  </si>
  <si>
    <t>Transformador de potencia 60/23 kV, 3 MVA (ONAF), 450 kVp BIL</t>
  </si>
  <si>
    <t>Transformador de potencia 60/23 kV, 2 MVA (ONAF), 450 kVp BIL</t>
  </si>
  <si>
    <t>Transformador de potencia 60/33/10 kV, 50 MVA (ONAF), 550 kVp BIL</t>
  </si>
  <si>
    <t>Transformador de potencia 60/33/10 kV, 45 MVA (ONAF), 550 kVp BIL</t>
  </si>
  <si>
    <t>Transformador de potencia 60/33/10 kV, 40 MVA (ONAF), 550 kVp BIL</t>
  </si>
  <si>
    <t>Transformador de potencia 60/33/10 kV, 35 MVA (ONAF), 550 kVp BIL</t>
  </si>
  <si>
    <t>Transformador de potencia 60/33/10 kV, 30 MVA (ONAF), 550 kVp BIL</t>
  </si>
  <si>
    <t>Transformador de potencia 60/33/10 kV, 25 MVA (ONAF), 550 kVp BIL</t>
  </si>
  <si>
    <t>Transformador de potencia 60/33/10 kV, 20 MVA (ONAF), 550 kVp BIL</t>
  </si>
  <si>
    <t>Transformador de potencia 60/33/10 kV, 15 MVA (ONAF), 550 kVp BIL</t>
  </si>
  <si>
    <t>Transformador de potencia 60/33/10 kV, 10 MVA (ONAF), 550 kVp BIL</t>
  </si>
  <si>
    <t>Transformador de potencia 60/33/10 kV, 9 MVA (ONAF), 550 kVp BIL</t>
  </si>
  <si>
    <t>Transformador de potencia 60/33/10 kV, 8 MVA (ONAF), 550 kVp BIL</t>
  </si>
  <si>
    <t>Transformador de potencia 60/33/10 kV, 7 MVA (ONAF), 550 kVp BIL</t>
  </si>
  <si>
    <t>Transformador de potencia 60/33/10 kV, 6 MVA (ONAF), 550 kVp BIL</t>
  </si>
  <si>
    <t>Transformador de potencia 60/33/10 kV, 5 MVA (ONAF), 550 kVp BIL</t>
  </si>
  <si>
    <t>Transformador de potencia 60/33/10 kV, 4 MVA (ONAF), 550 kVp BIL</t>
  </si>
  <si>
    <t>Transformador de potencia 60/33/10 kV, 3 MVA (ONAF), 550 kVp BIL</t>
  </si>
  <si>
    <t>Transformador de potencia 60/33/10 kV, 2 MVA (ONAF), 550 kVp BIL</t>
  </si>
  <si>
    <t>Transformador de potencia 60/33/23 kV, 50 MVA (ONAF), 550 kVp BIL</t>
  </si>
  <si>
    <t>Transformador de potencia 60/33/23 kV, 45 MVA (ONAF), 550 kVp BIL</t>
  </si>
  <si>
    <t>Transformador de potencia 60/33/23 kV, 40 MVA (ONAF), 550 kVp BIL</t>
  </si>
  <si>
    <t>Transformador de potencia 60/33/23 kV, 35 MVA (ONAF), 550 kVp BIL</t>
  </si>
  <si>
    <t>Transformador de potencia 60/33/23 kV, 30 MVA (ONAF), 550 kVp BIL</t>
  </si>
  <si>
    <t>Transformador de potencia 60/33/23 kV, 25 MVA (ONAF), 550 kVp BIL</t>
  </si>
  <si>
    <t>Transformador de potencia 60/33/23 kV, 20 MVA (ONAF), 550 kVp BIL</t>
  </si>
  <si>
    <t>Transformador de potencia 60/33/23 kV, 15 MVA (ONAF), 550 kVp BIL</t>
  </si>
  <si>
    <t>Transformador de potencia 60/33/23 kV, 10 MVA (ONAF), 550 kVp BIL</t>
  </si>
  <si>
    <t>Transformador de potencia 60/33/23 kV, 9 MVA (ONAF), 550 kVp BIL</t>
  </si>
  <si>
    <t>Transformador de potencia 60/33/23 kV, 8 MVA (ONAF), 550 kVp BIL</t>
  </si>
  <si>
    <t>Transformador de potencia 60/33/23 kV, 7 MVA (ONAF), 550 kVp BIL</t>
  </si>
  <si>
    <t>Transformador de potencia 60/33/23 kV, 6 MVA (ONAF), 550 kVp BIL</t>
  </si>
  <si>
    <t>Transformador de potencia 60/33/23 kV, 5 MVA (ONAF), 550 kVp BIL</t>
  </si>
  <si>
    <t>Transformador de potencia 60/33/23 kV, 4 MVA (ONAF), 550 kVp BIL</t>
  </si>
  <si>
    <t>Transformador de potencia 60/33/23 kV, 3 MVA (ONAF), 550 kVp BIL</t>
  </si>
  <si>
    <t>Transformador de potencia 60/33/23 kV, 2 MVA (ONAF), 550 kVp BIL</t>
  </si>
  <si>
    <t>Transformador de potencia 60/23/10 kV, 50 MVA (ONAF), 550 kVp BIL</t>
  </si>
  <si>
    <t>Transformador de potencia 60/23/10 kV, 45 MVA (ONAF), 550 kVp BIL</t>
  </si>
  <si>
    <t>Transformador de potencia 60/23/10 kV, 40 MVA (ONAF), 550 kVp BIL</t>
  </si>
  <si>
    <t>Transformador de potencia 60/23/10 kV, 35 MVA (ONAF), 550 kVp BIL</t>
  </si>
  <si>
    <t>Transformador de potencia 60/23/10 kV, 30 MVA (ONAF), 550 kVp BIL</t>
  </si>
  <si>
    <t>Transformador de potencia 60/23/10 kV, 25 MVA (ONAF), 550 kVp BIL</t>
  </si>
  <si>
    <t>Transformador de potencia 60/23/10 kV, 20 MVA (ONAF), 550 kVp BIL</t>
  </si>
  <si>
    <t>Transformador de potencia 60/23/10 kV, 15 MVA (ONAF), 550 kVp BIL</t>
  </si>
  <si>
    <t>Transformador de potencia 60/23/10 kV, 10 MVA (ONAF), 550 kVp BIL</t>
  </si>
  <si>
    <t>Transformador de potencia 60/23/10 kV, 9 MVA (ONAF), 550 kVp BIL</t>
  </si>
  <si>
    <t>Transformador de potencia 60/23/10 kV, 8 MVA (ONAF), 550 kVp BIL</t>
  </si>
  <si>
    <t>Transformador de potencia 60/23/10 kV, 7 MVA (ONAF), 550 kVp BIL</t>
  </si>
  <si>
    <t>Transformador de potencia 60/23/10 kV, 6 MVA (ONAF), 550 kVp BIL</t>
  </si>
  <si>
    <t>Transformador de potencia 60/23/10 kV, 5 MVA (ONAF), 550 kVp BIL</t>
  </si>
  <si>
    <t>Transformador de potencia 60/23/10 kV, 4 MVA (ONAF), 550 kVp BIL</t>
  </si>
  <si>
    <t>Transformador de potencia 60/23/10 kV, 3 MVA (ONAF), 550 kVp BIL</t>
  </si>
  <si>
    <t>Transformador de potencia 60/23/10 kV, 2 MVA (ONAF), 550 kVp BIL</t>
  </si>
  <si>
    <t>Transformador de potencia 60/10 kV, 50 MVA (ONAF), 550 kVp BIL</t>
  </si>
  <si>
    <t>Transformador de potencia 60/10 kV, 45 MVA (ONAF), 550 kVp BIL</t>
  </si>
  <si>
    <t>Transformador de potencia 60/10 kV, 40 MVA (ONAF), 550 kVp BIL</t>
  </si>
  <si>
    <t>Transformador de potencia 60/10 kV, 35 MVA (ONAF), 550 kVp BIL</t>
  </si>
  <si>
    <t>Transformador de potencia 60/10 kV, 30 MVA (ONAF), 550 kVp BIL</t>
  </si>
  <si>
    <t>Transformador de potencia 60/10 kV, 25 MVA (ONAF), 550 kVp BIL</t>
  </si>
  <si>
    <t>Transformador de potencia 60/10 kV, 20 MVA (ONAF), 550 kVp BIL</t>
  </si>
  <si>
    <t>Transformador de potencia 60/10 kV, 15 MVA (ONAF), 550 kVp BIL</t>
  </si>
  <si>
    <t>Transformador de potencia 60/10 kV, 10 MVA (ONAF), 550 kVp BIL</t>
  </si>
  <si>
    <t>Transformador de potencia 60/10 kV, 9 MVA (ONAF), 550 kVp BIL</t>
  </si>
  <si>
    <t>Transformador de potencia 60/10 kV, 8 MVA (ONAF), 550 kVp BIL</t>
  </si>
  <si>
    <t>Transformador de potencia 60/10 kV, 7 MVA (ONAF), 550 kVp BIL</t>
  </si>
  <si>
    <t>Transformador de potencia 60/10 kV, 6 MVA (ONAF), 550 kVp BIL</t>
  </si>
  <si>
    <t>Transformador de potencia 60/10 kV, 5 MVA (ONAF), 550 kVp BIL</t>
  </si>
  <si>
    <t>Transformador de potencia 60/10 kV, 4 MVA (ONAF), 550 kVp BIL</t>
  </si>
  <si>
    <t>Transformador de potencia 60/10 kV, 3 MVA (ONAF), 550 kVp BIL</t>
  </si>
  <si>
    <t>Transformador de potencia 60/10 kV, 2 MVA (ONAF), 550 kVp BIL</t>
  </si>
  <si>
    <t>Transformador de potencia 60/23 kV, 50 MVA (ONAF), 550 kVp BIL</t>
  </si>
  <si>
    <t>Transformador de potencia 60/23 kV, 45 MVA (ONAF), 550 kVp BIL</t>
  </si>
  <si>
    <t>Transformador de potencia 60/23 kV, 40 MVA (ONAF), 550 kVp BIL</t>
  </si>
  <si>
    <t>Transformador de potencia 60/23 kV, 35 MVA (ONAF), 550 kVp BIL</t>
  </si>
  <si>
    <t>Transformador de potencia 60/23 kV, 30 MVA (ONAF), 550 kVp BIL</t>
  </si>
  <si>
    <t>Transformador de potencia 60/23 kV, 25 MVA (ONAF), 550 kVp BIL</t>
  </si>
  <si>
    <t>Transformador de potencia 60/23 kV, 20 MVA (ONAF), 550 kVp BIL</t>
  </si>
  <si>
    <t>Transformador de potencia 60/23 kV, 15 MVA (ONAF), 550 kVp BIL</t>
  </si>
  <si>
    <t>Transformador de potencia 60/23 kV, 10 MVA (ONAF), 550 kVp BIL</t>
  </si>
  <si>
    <t>Transformador de potencia 60/23 kV, 9 MVA (ONAF), 550 kVp BIL</t>
  </si>
  <si>
    <t>Transformador de potencia 60/23 kV, 8 MVA (ONAF), 550 kVp BIL</t>
  </si>
  <si>
    <t>Transformador de potencia 60/23 kV, 7 MVA (ONAF), 550 kVp BIL</t>
  </si>
  <si>
    <t>Transformador de potencia 60/23 kV, 6 MVA (ONAF), 550 kVp BIL</t>
  </si>
  <si>
    <t>Transformador de potencia 60/23 kV, 5 MVA (ONAF), 550 kVp BIL</t>
  </si>
  <si>
    <t>Transformador de potencia 60/23 kV, 4 MVA (ONAF), 550 kVp BIL</t>
  </si>
  <si>
    <t>Transformador de potencia 60/23 kV, 3 MVA (ONAF), 550 kVp BIL</t>
  </si>
  <si>
    <t>Transformador de potencia 60/23 kV, 2 MVA (ONAF), 550 kVp BIL</t>
  </si>
  <si>
    <t>TPT-033023010-025-0170</t>
  </si>
  <si>
    <t>Transformador de potencia 33/23/10 kV, 25 MVA (ONAN), 170 kVp BIL</t>
  </si>
  <si>
    <t>TPT-033023010-020-0170</t>
  </si>
  <si>
    <t>Transformador de potencia 33/23/10 kV, 20 MVA (ONAN), 170 kVp BIL</t>
  </si>
  <si>
    <t>TPT-033023010-015-0170</t>
  </si>
  <si>
    <t>Transformador de potencia 33/23/10 kV, 15 MVA (ONAN), 170 kVp BIL</t>
  </si>
  <si>
    <t>Transformador de potencia 33/23/10 kV, 10 MVA (ONAN), 170 kVp BIL</t>
  </si>
  <si>
    <t>Transformador de potencia 33/23/10 kV, 8 MVA (ONAF), 170 kVp BIL</t>
  </si>
  <si>
    <t>Transformador de potencia 33/23/10 kV, 7 MVA (ONAF), 170 kVp BIL</t>
  </si>
  <si>
    <t>Transformador de potencia 33/23/10 kV, 6 MVA (ONAF), 170 kVp BIL</t>
  </si>
  <si>
    <t>Transformador de potencia 33/23/10 kV, 5 MVA (ONAF), 170 kVp BIL</t>
  </si>
  <si>
    <t>Transformador de potencia 33/23/10 kV, 4 MVA (ONAF), 170 kVp BIL</t>
  </si>
  <si>
    <t>Transformador de potencia 33/23/10 kV, 2 MVA (ONAF), 170 kVp BIL</t>
  </si>
  <si>
    <t>Transformador de potencia 33/23/10 kV, 1 MVA (ONAF), 170 kVp BIL</t>
  </si>
  <si>
    <t>Transformador de potencia 33/23/10 kV, 0.5 MVA (ONAF), 170 kVp BIL</t>
  </si>
  <si>
    <t>TPD-033010-025-0170</t>
  </si>
  <si>
    <t>Transformador de potencia 33/10 kV, 25 MVA (ONAF), 170 kVp BIL</t>
  </si>
  <si>
    <t>TPD-033010-020-0170</t>
  </si>
  <si>
    <t>Transformador de potencia 33/10 kV, 20 MVA (ONAF), 170 kVp BIL</t>
  </si>
  <si>
    <t>TPD-033010-015-0170</t>
  </si>
  <si>
    <t>Transformador de potencia 33/10 kV, 15 MVA (ONAF), 170 kVp BIL</t>
  </si>
  <si>
    <t>Transformador de potencia 33/10 kV, 10 MVA (ONAF), 170 kVp BIL</t>
  </si>
  <si>
    <t>Transformador de potencia 33/10 kV, 8 MVA (ONAF), 170 kVp BIL</t>
  </si>
  <si>
    <t>Transformador de potencia 33/10 kV, 7 MVA (ONAF), 170 kVp BIL</t>
  </si>
  <si>
    <t>Transformador de potencia 33/10 kV, 6 MVA (ONAF), 170 kVp BIL</t>
  </si>
  <si>
    <t>Transformador de potencia 33/10 kV, 5 MVA (ONAF), 170 kVp BIL</t>
  </si>
  <si>
    <t>Transformador de potencia 33/10 kV, 4 MVA (ONAF), 170 kVp BIL</t>
  </si>
  <si>
    <t>Transformador de potencia 33/10 kV, 2 MVA (ONAF), 170 kVp BIL</t>
  </si>
  <si>
    <t>Transformador de potencia 33/10 kV, 1 MVA (ONAF), 170 kVp BIL</t>
  </si>
  <si>
    <t>Transformador de potencia 33/10 kV, 0.5 MVA (ONAF), 170 kVp BIL</t>
  </si>
  <si>
    <t>TPD-033023-025-0170</t>
  </si>
  <si>
    <t>Transformador de potencia 33/23 kV, 25 MVA (ONAF), 170 kVp BIL</t>
  </si>
  <si>
    <t>TPD-033023-020-0170</t>
  </si>
  <si>
    <t>Transformador de potencia 33/23 kV, 20 MVA (ONAF), 170 kVp BIL</t>
  </si>
  <si>
    <t>TPD-033023-015-0170</t>
  </si>
  <si>
    <t>Transformador de potencia 33/23 kV, 15 MVA (ONAF), 170 kVp BIL</t>
  </si>
  <si>
    <t>Transformador de potencia 33/23 kV, 10 MVA (ONAF), 170 kVp BIL</t>
  </si>
  <si>
    <t>Transformador de potencia 33/23 kV, 8 MVA (ONAF), 170 kVp BIL</t>
  </si>
  <si>
    <t>Transformador de potencia 33/23 kV, 7 MVA (ONAF), 170 kVp BIL</t>
  </si>
  <si>
    <t>Transformador de potencia 33/23 kV, 6 MVA (ONAF), 170 kVp BIL</t>
  </si>
  <si>
    <t>Transformador de potencia 33/23 kV, 5 MVA (ONAF), 170 kVp BIL</t>
  </si>
  <si>
    <t>Transformador de potencia 33/23 kV, 4 MVA (ONAF), 170 kVp BIL</t>
  </si>
  <si>
    <t>Transformador de potencia 33/23 kV, 2 MVA (ONAF), 170 kVp BIL</t>
  </si>
  <si>
    <t>Transformador de potencia 33/23 kV, 1 MVA (ONAF), 170 kVp BIL</t>
  </si>
  <si>
    <t>Transformador de potencia 33/23 kV, 0.5 MVA (ONAF), 170 kVp BIL</t>
  </si>
  <si>
    <t>TPT-033023010-025-0250</t>
  </si>
  <si>
    <t>Transformador de potencia 33/23/10 kV, 25 MVA (ONAF), 250 kVp BIL</t>
  </si>
  <si>
    <t>TPT-033023010-020-0250</t>
  </si>
  <si>
    <t>Transformador de potencia 33/23/10 kV, 20 MVA (ONAF), 250 kVp BIL</t>
  </si>
  <si>
    <t>TPT-033023010-015-0250</t>
  </si>
  <si>
    <t>Transformador de potencia 33/23/10 kV, 15 MVA (ONAF), 250 kVp BIL</t>
  </si>
  <si>
    <t>Transformador de potencia 33/23/10 kV, 10 MVA (ONAF), 250 kVp BIL</t>
  </si>
  <si>
    <t>Transformador de potencia 33/23/10 kV, 8 MVA (ONAF), 250 kVp BIL</t>
  </si>
  <si>
    <t>Transformador de potencia 33/23/10 kV, 7 MVA (ONAF), 250 kVp BIL</t>
  </si>
  <si>
    <t>Transformador de potencia 33/23/10 kV, 6 MVA (ONAF), 250 kVp BIL</t>
  </si>
  <si>
    <t>Transformador de potencia 33/23/10 kV, 5 MVA (ONAF), 250 kVp BIL</t>
  </si>
  <si>
    <t>Transformador de potencia 33/23/10 kV, 4 MVA (ONAF), 250 kVp BIL</t>
  </si>
  <si>
    <t>Transformador de potencia 33/23/10 kV, 2 MVA (ONAF), 250 kVp BIL</t>
  </si>
  <si>
    <t>Transformador de potencia 33/23/10 kV, 1 MVA (ONAF), 250 kVp BIL</t>
  </si>
  <si>
    <t>Transformador de potencia 33/23/10 kV, 0.5 MVA (ONAF), 250 kVp BIL</t>
  </si>
  <si>
    <t>TPD-033010-025-0250</t>
  </si>
  <si>
    <t>Transformador de potencia 33/10 kV, 25 MVA (ONAF), 250 kVp BIL</t>
  </si>
  <si>
    <t>TPD-033010-020-0250</t>
  </si>
  <si>
    <t>Transformador de potencia 33/10 kV, 20 MVA (ONAF), 250 kVp BIL</t>
  </si>
  <si>
    <t>TPD-033010-015-0250</t>
  </si>
  <si>
    <t>Transformador de potencia 33/10 kV, 15 MVA (ONAF), 250 kVp BIL</t>
  </si>
  <si>
    <t>Transformador de potencia 33/10 kV, 10 MVA (ONAF), 250 kVp BIL</t>
  </si>
  <si>
    <t>Transformador de potencia 33/10 kV, 8 MVA (ONAF), 250 kVp BIL</t>
  </si>
  <si>
    <t>Transformador de potencia 33/10 kV, 7 MVA (ONAF), 250 kVp BIL</t>
  </si>
  <si>
    <t>Transformador de potencia 33/10 kV, 6 MVA (ONAF), 250 kVp BIL</t>
  </si>
  <si>
    <t>Transformador de potencia 33/10 kV, 5 MVA (ONAF), 250 kVp BIL</t>
  </si>
  <si>
    <t>Transformador de potencia 33/10 kV, 4 MVA (ONAF), 250 kVp BIL</t>
  </si>
  <si>
    <t>Transformador de potencia 33/10 kV, 2 MVA (ONAF), 250 kVp BIL</t>
  </si>
  <si>
    <t>Transformador de potencia 33/10 kV, 1 MVA (ONAF), 250 kVp BIL</t>
  </si>
  <si>
    <t>Transformador de potencia 33/10 kV, 0.5 MVA (ONAF), 250 kVp BIL</t>
  </si>
  <si>
    <t>TPD-033023-025-0250</t>
  </si>
  <si>
    <t>Transformador de potencia 33/23 kV, 25 MVA (ONAF), 250 kVp BIL</t>
  </si>
  <si>
    <t>TPD-033023-020-0250</t>
  </si>
  <si>
    <t>Transformador de potencia 33/23 kV, 20 MVA (ONAF), 250 kVp BIL</t>
  </si>
  <si>
    <t>TPD-033023-015-0250</t>
  </si>
  <si>
    <t>Transformador de potencia 33/23 kV, 15 MVA (ONAF), 250 kVp BIL</t>
  </si>
  <si>
    <t>Transformador de potencia 33/23 kV, 10 MVA (ONAF), 250 kVp BIL</t>
  </si>
  <si>
    <t>Transformador de potencia 33/23 kV, 8 MVA (ONAF), 250 kVp BIL</t>
  </si>
  <si>
    <t>Transformador de potencia 33/23 kV, 7 MVA (ONAF), 250 kVp BIL</t>
  </si>
  <si>
    <t>Transformador de potencia 33/23 kV, 6 MVA (ONAF), 250 kVp BIL</t>
  </si>
  <si>
    <t>Transformador de potencia 33/23 kV, 5 MVA (ONAF), 250 kVp BIL</t>
  </si>
  <si>
    <t>Transformador de potencia 33/23 kV, 4 MVA (ONAF), 250 kVp BIL</t>
  </si>
  <si>
    <t>Transformador de potencia 33/23 kV, 2 MVA (ONAF), 250 kVp BIL</t>
  </si>
  <si>
    <t>Transformador de potencia 33/23 kV, 1 MVA (ONAF), 250 kVp BIL</t>
  </si>
  <si>
    <t>Transformador de potencia 33/23 kV, 0.5 MVA (ONAF), 250 kVp BIL</t>
  </si>
  <si>
    <t>TPT-033023010-025-0325</t>
  </si>
  <si>
    <t>Transformador de potencia 33/23/10 kV, 25 MVA (ONAF), 325 kVp BIL</t>
  </si>
  <si>
    <t>TPT-033023010-020-0325</t>
  </si>
  <si>
    <t>Transformador de potencia 33/23/10 kV, 20 MVA (ONAF), 325 kVp BIL</t>
  </si>
  <si>
    <t>TPT-033023010-015-0325</t>
  </si>
  <si>
    <t>Transformador de potencia 33/23/10 kV, 15 MVA (ONAF), 325 kVp BIL</t>
  </si>
  <si>
    <t>Transformador de potencia 33/23/10 kV, 10 MVA (ONAF), 325 kVp BIL</t>
  </si>
  <si>
    <t>Transformador de potencia 33/23/10 kV, 8 MVA (ONAF), 325 kVp BIL</t>
  </si>
  <si>
    <t>Transformador de potencia 33/23/10 kV, 7 MVA (ONAF), 325 kVp BIL</t>
  </si>
  <si>
    <t>Transformador de potencia 33/23/10 kV, 6 MVA (ONAF), 325 kVp BIL</t>
  </si>
  <si>
    <t>Transformador de potencia 33/23/10 kV, 5 MVA (ONAF), 325 kVp BIL</t>
  </si>
  <si>
    <t>Transformador de potencia 33/23/10 kV, 4 MVA (ONAF), 325 kVp BIL</t>
  </si>
  <si>
    <t>Transformador de potencia 33/23/10 kV, 2 MVA (ONAF), 325 kVp BIL</t>
  </si>
  <si>
    <t>Transformador de potencia 33/23/10 kV, 1 MVA (ONAF), 325 kVp BIL</t>
  </si>
  <si>
    <t>Transformador de potencia 33/23/10 kV, 0.5 MVA (ONAF), 325 kVp BIL</t>
  </si>
  <si>
    <t>TPD-033010-025-0325</t>
  </si>
  <si>
    <t>Transformador de potencia 33/10 kV, 25 MVA (ONAF), 325 kVp BIL</t>
  </si>
  <si>
    <t>TPD-033010-020-0325</t>
  </si>
  <si>
    <t>Transformador de potencia 33/10 kV, 20 MVA (ONAF), 325 kVp BIL</t>
  </si>
  <si>
    <t>TPD-033010-015-0325</t>
  </si>
  <si>
    <t>Transformador de potencia 33/10 kV, 15 MVA (ONAF), 325 kVp BIL</t>
  </si>
  <si>
    <t>Transformador de potencia 33/10 kV, 10 MVA (ONAF), 325 kVp BIL</t>
  </si>
  <si>
    <t>Transformador de potencia 33/10 kV, 8 MVA (ONAF), 325 kVp BIL</t>
  </si>
  <si>
    <t>Transformador de potencia 33/10 kV, 7 MVA (ONAF), 325 kVp BIL</t>
  </si>
  <si>
    <t>Transformador de potencia 33/10 kV, 6 MVA (ONAF), 325 kVp BIL</t>
  </si>
  <si>
    <t>Transformador de potencia 33/10 kV, 5 MVA (ONAF), 325 kVp BIL</t>
  </si>
  <si>
    <t>Transformador de potencia 33/10 kV, 4 MVA (ONAF), 325 kVp BIL</t>
  </si>
  <si>
    <t>Transformador de potencia 33/10 kV, 2 MVA (ONAF), 325 kVp BIL</t>
  </si>
  <si>
    <t>Transformador de potencia 33/10 kV, 1 MVA (ONAF), 325 kVp BIL</t>
  </si>
  <si>
    <t>Transformador de potencia 33/10 kV, 0.5 MVA (ONAF), 325 kVp BIL</t>
  </si>
  <si>
    <t>TPD-033023-025-0325</t>
  </si>
  <si>
    <t>Transformador de potencia 33/23 kV, 25 MVA (ONAF), 325 kVp BIL</t>
  </si>
  <si>
    <t>TPD-033023-020-0325</t>
  </si>
  <si>
    <t>Transformador de potencia 33/23 kV, 20 MVA (ONAF), 325 kVp BIL</t>
  </si>
  <si>
    <t>TPD-033023-015-0325</t>
  </si>
  <si>
    <t>Transformador de potencia 33/23 kV, 15 MVA (ONAF), 325 kVp BIL</t>
  </si>
  <si>
    <t>Transformador de potencia 33/23 kV, 10 MVA (ONAF), 325 kVp BIL</t>
  </si>
  <si>
    <t>Transformador de potencia 33/23 kV, 8 MVA (ONAF), 325 kVp BIL</t>
  </si>
  <si>
    <t>Transformador de potencia 33/23 kV, 7 MVA (ONAF), 325 kVp BIL</t>
  </si>
  <si>
    <t>Transformador de potencia 33/23 kV, 6 MVA (ONAF), 325 kVp BIL</t>
  </si>
  <si>
    <t>Transformador de potencia 33/23 kV, 5 MVA (ONAF), 325 kVp BIL</t>
  </si>
  <si>
    <t>Transformador de potencia 33/23 kV, 4 MVA (ONAF), 325 kVp BIL</t>
  </si>
  <si>
    <t>Transformador de potencia 33/23 kV, 2 MVA (ONAF), 325 kVp BIL</t>
  </si>
  <si>
    <t>Transformador de potencia 33/23 kV, 1 MVA (ONAF), 325 kVp BIL</t>
  </si>
  <si>
    <t>Transformador de potencia 33/23 kV, 0.5 MVA (ONAF), 325 kVp BIL</t>
  </si>
  <si>
    <t>TP033-400-0170</t>
  </si>
  <si>
    <t>Transformador trifasico de 400 KVA, 33/0,4-0.23 kV, 170 kVp (BIL)</t>
  </si>
  <si>
    <t>TP023-400-0125</t>
  </si>
  <si>
    <t>Transformador trifasico de 400 KVA, 23/0,4-0.23 kV, 125 kVp (BIL)</t>
  </si>
  <si>
    <t>GEC400</t>
  </si>
  <si>
    <t>Generador eléctrico Diesel de 400 KVA, 0,38-0,22 kV</t>
  </si>
  <si>
    <t>TSC-380/220</t>
  </si>
  <si>
    <t>Tablero de Servicios Auxiliares de 380/220 Vca</t>
  </si>
  <si>
    <t>TSC-220</t>
  </si>
  <si>
    <t>Tablero de Servicios Auxiliares de 220 Vcc</t>
  </si>
  <si>
    <t>TSC-048</t>
  </si>
  <si>
    <t>Tablero de Servicios Auxiliares de 48 Vcc</t>
  </si>
  <si>
    <t>Banco Capacitor, 22.9 kV, 0.9 MVAR, 125 kVp (BIL) ,  pasos</t>
  </si>
  <si>
    <t>Banco Capacitor, 22.9 kV, 0.9 MVAR, 170 kVp (BIL) ,  pasos</t>
  </si>
  <si>
    <t>Banco Capacitor, 22.9 kV, 0.9 MVAR, 250 kVp (BIL) ,  pasos</t>
  </si>
  <si>
    <t>Banco Capacitor, 22.9 kV, 1 MVAR, 125 kVp (BIL) ,  pasos</t>
  </si>
  <si>
    <t>Banco Capacitor, 22.9 kV, 1 MVAR, 170 kVp (BIL) ,  pasos</t>
  </si>
  <si>
    <t>Banco Capacitor, 22.9 kV, 1 MVAR, 250 kVp (BIL) ,  pasos</t>
  </si>
  <si>
    <t>Banco Capacitor, 22.9 kV, 1.2 MVAR, 125 kVp (BIL) ,  pasos</t>
  </si>
  <si>
    <t>Banco Capacitor, 22.9 kV, 1.2 MVAR, 170 kVp (BIL) ,  pasos</t>
  </si>
  <si>
    <t>Banco Capacitor, 22.9 kV, 1.2 MVAR, 250 kVp (BIL) ,  pasos</t>
  </si>
  <si>
    <t>Banco Capacitor, 22.9 kV, 1.25 MVAR, 125 kVp (BIL) ,  pasos</t>
  </si>
  <si>
    <t>Banco Capacitor, 22.9 kV, 1.25 MVAR, 170 kVp (BIL) ,  pasos</t>
  </si>
  <si>
    <t>Banco Capacitor, 22.9 kV, 1.25 MVAR, 250 kVp (BIL) ,  pasos</t>
  </si>
  <si>
    <t>Banco Capacitor, 22.9 kV, 2 MVAR, 125 kVp (BIL) ,  pasos</t>
  </si>
  <si>
    <t>Banco Capacitor, 22.9 kV, 2 MVAR, 170 kVp (BIL) ,  pasos</t>
  </si>
  <si>
    <t>Banco Capacitor, 22.9 kV, 2 MVAR, 250 kVp (BIL) ,  pasos</t>
  </si>
  <si>
    <t>Banco Capacitor, 22.9 kV, 3.75 MVAR, 125 kVp (BIL) ,  pasos</t>
  </si>
  <si>
    <t>Banco Capacitor, 22.9 kV, 3.75 MVAR, 170 kVp (BIL) ,  pasos</t>
  </si>
  <si>
    <t>Banco Capacitor, 22.9 kV, 3.75 MVAR, 250 kVp (BIL) ,  pasos</t>
  </si>
  <si>
    <t>Banco Capacitor, 22.9 kV, 4 MVAR, 125 kVp (BIL) ,  pasos</t>
  </si>
  <si>
    <t>Banco Capacitor, 22.9 kV, 4 MVAR, 170 kVp (BIL) ,  pasos</t>
  </si>
  <si>
    <t>Banco Capacitor, 22.9 kV, 4 MVAR, 250 kVp (BIL) ,  pasos</t>
  </si>
  <si>
    <t xml:space="preserve">Banco Capacitor, 22.9 kV, 0.3 MVAR, 125 kVp (BIL) </t>
  </si>
  <si>
    <t xml:space="preserve">Banco Capacitor, 22.9 kV, 0.3 MVAR, 170 kVp (BIL) </t>
  </si>
  <si>
    <t xml:space="preserve">Banco Capacitor, 22.9 kV, 0.3 MVAR, 250 kVp (BIL) </t>
  </si>
  <si>
    <t xml:space="preserve">Banco Capacitor, 22.9 kV, 0.45 MVAR, 125 kVp (BIL) </t>
  </si>
  <si>
    <t xml:space="preserve">Banco Capacitor, 22.9 kV, 0.45 MVAR, 170 kVp (BIL) </t>
  </si>
  <si>
    <t xml:space="preserve">Banco Capacitor, 22.9 kV, 0.45 MVAR, 250 kVp (BIL) </t>
  </si>
  <si>
    <t xml:space="preserve">Banco Capacitor, 22.9 kV, 0.6 MVAR, 125 kVp (BIL) </t>
  </si>
  <si>
    <t xml:space="preserve">Banco Capacitor, 22.9 kV, 0.6 MVAR, 170 kVp (BIL) </t>
  </si>
  <si>
    <t xml:space="preserve">Banco Capacitor, 22.9 kV, 0.6 MVAR, 250 kVp (BIL) </t>
  </si>
  <si>
    <t xml:space="preserve">Banco Capacitor, 22.9 kV, 0.9 MVAR, 125 kVp (BIL) </t>
  </si>
  <si>
    <t xml:space="preserve">Banco Capacitor, 22.9 kV, 0.9 MVAR, 170 kVp (BIL) </t>
  </si>
  <si>
    <t xml:space="preserve">Banco Capacitor, 22.9 kV, 0.9 MVAR, 250 kVp (BIL) </t>
  </si>
  <si>
    <t xml:space="preserve">Banco Capacitor, 22.9 kV, 1.2 MVAR, 125 kVp (BIL) </t>
  </si>
  <si>
    <t xml:space="preserve">Banco Capacitor, 22.9 kV, 1.2 MVAR, 170 kVp (BIL) </t>
  </si>
  <si>
    <t xml:space="preserve">Banco Capacitor, 22.9 kV, 1.2 MVAR, 250 kVp (BIL) </t>
  </si>
  <si>
    <t xml:space="preserve">Banco Capacitor, 22.9 kV, 1.8 MVAR, 125 kVp (BIL) </t>
  </si>
  <si>
    <t xml:space="preserve">Banco Capacitor, 22.9 kV, 1.8 MVAR, 170 kVp (BIL) </t>
  </si>
  <si>
    <t xml:space="preserve">Banco Capacitor, 22.9 kV, 1.8 MVAR, 250 kVp (BIL) </t>
  </si>
  <si>
    <t xml:space="preserve">Banco Capacitor, 22.9 kV, 2 MVAR, 125 kVp (BIL) </t>
  </si>
  <si>
    <t xml:space="preserve">Banco Capacitor, 22.9 kV, 2 MVAR, 170 kVp (BIL) </t>
  </si>
  <si>
    <t xml:space="preserve">Banco Capacitor, 22.9 kV, 2 MVAR, 250 kVp (BIL) </t>
  </si>
  <si>
    <t xml:space="preserve">Banco Capacitor, 22.9 kV, 3 MVAR, 125 kVp (BIL) </t>
  </si>
  <si>
    <t xml:space="preserve">Banco Capacitor, 22.9 kV, 3 MVAR, 170 kVp (BIL) </t>
  </si>
  <si>
    <t xml:space="preserve">Banco Capacitor, 22.9 kV, 3 MVAR, 250 kVp (BIL) </t>
  </si>
  <si>
    <t xml:space="preserve">Banco Capacitor, 22.9 kV, 4 MVAR, 125 kVp (BIL) </t>
  </si>
  <si>
    <t xml:space="preserve">Banco Capacitor, 22.9 kV, 4 MVAR, 170 kVp (BIL) </t>
  </si>
  <si>
    <t xml:space="preserve">Banco Capacitor, 22.9 kV, 4 MVAR, 250 kVp (BIL) </t>
  </si>
  <si>
    <t>Banco Capacitor, 10 kV, 0.9 MVAR, 75 kVp (BIL) ,  pasos</t>
  </si>
  <si>
    <t>Banco Capacitor, 10 kV, 0.9 MVAR, 95 kVp (BIL) ,  pasos</t>
  </si>
  <si>
    <t>Banco Capacitor, 10 kV, 0.9 MVAR, 125 kVp (BIL) ,  pasos</t>
  </si>
  <si>
    <t>Banco Capacitor, 10 kV, 1 MVAR, 75 kVp (BIL) ,  pasos</t>
  </si>
  <si>
    <t>Banco Capacitor, 10 kV, 1 MVAR, 95 kVp (BIL) ,  pasos</t>
  </si>
  <si>
    <t>Banco Capacitor, 10 kV, 1 MVAR, 125 kVp (BIL) ,  pasos</t>
  </si>
  <si>
    <t>Banco Capacitor, 10 kV, 1.2 MVAR, 75 kVp (BIL) ,  pasos</t>
  </si>
  <si>
    <t>Banco Capacitor, 10 kV, 1.2 MVAR, 95 kVp (BIL) ,  pasos</t>
  </si>
  <si>
    <t>Banco Capacitor, 10 kV, 1.2 MVAR, 125 kVp (BIL) ,  pasos</t>
  </si>
  <si>
    <t>Banco Capacitor, 10 kV, 1.25 MVAR, 75 kVp (BIL) ,  pasos</t>
  </si>
  <si>
    <t>Banco Capacitor, 10 kV, 1.25 MVAR, 95 kVp (BIL) ,  pasos</t>
  </si>
  <si>
    <t>Banco Capacitor, 10 kV, 1.25 MVAR, 125 kVp (BIL) ,  pasos</t>
  </si>
  <si>
    <t>Banco Capacitor, 10 kV, 2 MVAR, 75 kVp (BIL) ,  pasos</t>
  </si>
  <si>
    <t>Banco Capacitor, 10 kV, 2 MVAR, 95 kVp (BIL) ,  pasos</t>
  </si>
  <si>
    <t>Banco Capacitor, 10 kV, 2 MVAR, 125 kVp (BIL) ,  pasos</t>
  </si>
  <si>
    <t>Banco Capacitor, 10 kV, 3.75 MVAR, 75 kVp (BIL) ,  pasos</t>
  </si>
  <si>
    <t>Banco Capacitor, 10 kV, 3.75 MVAR, 95 kVp (BIL) ,  pasos</t>
  </si>
  <si>
    <t>Banco Capacitor, 10 kV, 3.75 MVAR, 125 kVp (BIL) ,  pasos</t>
  </si>
  <si>
    <t>Banco Capacitor, 10 kV, 4 MVAR, 75 kVp (BIL) ,  pasos</t>
  </si>
  <si>
    <t>Banco Capacitor, 10 kV, 4 MVAR, 95 kVp (BIL) ,  pasos</t>
  </si>
  <si>
    <t>Banco Capacitor, 10 kV, 4 MVAR, 125 kVp (BIL) ,  pasos</t>
  </si>
  <si>
    <t xml:space="preserve">Banco Capacitor, 10 kV, 0.3 MVAR, 75 kVp (BIL) </t>
  </si>
  <si>
    <t xml:space="preserve">Banco Capacitor, 10 kV, 0.3 MVAR, 95 kVp (BIL) </t>
  </si>
  <si>
    <t xml:space="preserve">Banco Capacitor, 10 kV, 0.3 MVAR, 125 kVp (BIL) </t>
  </si>
  <si>
    <t xml:space="preserve">Banco Capacitor, 10 kV, 0.45 MVAR, 75 kVp (BIL) </t>
  </si>
  <si>
    <t xml:space="preserve">Banco Capacitor, 10 kV, 0.45 MVAR, 95 kVp (BIL) </t>
  </si>
  <si>
    <t xml:space="preserve">Banco Capacitor, 10 kV, 0.45 MVAR, 125 kVp (BIL) </t>
  </si>
  <si>
    <t xml:space="preserve">Banco Capacitor, 10 kV, 0.6 MVAR, 75 kVp (BIL) </t>
  </si>
  <si>
    <t xml:space="preserve">Banco Capacitor, 10 kV, 0.6 MVAR, 95 kVp (BIL) </t>
  </si>
  <si>
    <t xml:space="preserve">Banco Capacitor, 10 kV, 0.6 MVAR, 125 kVp (BIL) </t>
  </si>
  <si>
    <t xml:space="preserve">Banco Capacitor, 10 kV, 0.9 MVAR, 75 kVp (BIL) </t>
  </si>
  <si>
    <t xml:space="preserve">Banco Capacitor, 10 kV, 0.9 MVAR, 95 kVp (BIL) </t>
  </si>
  <si>
    <t xml:space="preserve">Banco Capacitor, 10 kV, 0.9 MVAR, 125 kVp (BIL) </t>
  </si>
  <si>
    <t xml:space="preserve">Banco Capacitor, 10 kV, 1.2 MVAR, 75 kVp (BIL) </t>
  </si>
  <si>
    <t xml:space="preserve">Banco Capacitor, 10 kV, 1.2 MVAR, 95 kVp (BIL) </t>
  </si>
  <si>
    <t xml:space="preserve">Banco Capacitor, 10 kV, 1.2 MVAR, 125 kVp (BIL) </t>
  </si>
  <si>
    <t xml:space="preserve">Banco Capacitor, 10 kV, 1.8 MVAR, 75 kVp (BIL) </t>
  </si>
  <si>
    <t xml:space="preserve">Banco Capacitor, 10 kV, 1.8 MVAR, 95 kVp (BIL) </t>
  </si>
  <si>
    <t xml:space="preserve">Banco Capacitor, 10 kV, 1.8 MVAR, 125 kVp (BIL) </t>
  </si>
  <si>
    <t xml:space="preserve">Banco Capacitor, 10 kV, 2 MVAR, 75 kVp (BIL) </t>
  </si>
  <si>
    <t xml:space="preserve">Banco Capacitor, 10 kV, 2 MVAR, 95 kVp (BIL) </t>
  </si>
  <si>
    <t xml:space="preserve">Banco Capacitor, 10 kV, 2 MVAR, 125 kVp (BIL) </t>
  </si>
  <si>
    <t xml:space="preserve">Banco Capacitor, 10 kV, 3 MVAR, 75 kVp (BIL) </t>
  </si>
  <si>
    <t xml:space="preserve">Banco Capacitor, 10 kV, 3 MVAR, 95 kVp (BIL) </t>
  </si>
  <si>
    <t xml:space="preserve">Banco Capacitor, 10 kV, 3 MVAR, 125 kVp (BIL) </t>
  </si>
  <si>
    <t xml:space="preserve">Banco Capacitor, 10 kV, 4 MVAR, 75 kVp (BIL) </t>
  </si>
  <si>
    <t xml:space="preserve">Banco Capacitor, 10 kV, 4 MVAR, 95 kVp (BIL) </t>
  </si>
  <si>
    <t xml:space="preserve">Banco Capacitor, 10 kV, 4 MVAR, 125 kVp (BIL) </t>
  </si>
  <si>
    <t xml:space="preserve">Banco Capacitor, 10 kV, 10 MVAR, 125 kVp (BIL) </t>
  </si>
  <si>
    <t>Banco Capacitor, 220 kV, 22.2 MVAR, 1300 kVp (BIL), con Variastancia, Inductancia y Resistenacia, Incluye estructura soporte</t>
  </si>
  <si>
    <t>Banco Capacitor, 60 kV, 30 MVAR, 325 kVp (BIL)</t>
  </si>
  <si>
    <t>TRANSFORMADOR DE CORRIENTE DE DESBALANCE Y REACTORES DE AMORTIGUACION</t>
  </si>
  <si>
    <t>Reactor de amortiguación para Banco de capacitores de 10 kV</t>
  </si>
  <si>
    <t>Reactor de amortiguación para Banco de capacitores de 22.9 kV</t>
  </si>
  <si>
    <t>Reactor de amortiguación para Banco de capacitores de 60 kV</t>
  </si>
  <si>
    <t>RMC500-040-1550</t>
  </si>
  <si>
    <t>Reactor Monofásico, 40 MVAR ONAN, 500/√3 kV, 1550 kVp (BIL), con TCs en los buchings</t>
  </si>
  <si>
    <t>RMN500-1550</t>
  </si>
  <si>
    <t>Reactor de neutro, 900 Ohm, 500 kV, 1550 kVp (BIL), con TCs en los buchings.</t>
  </si>
  <si>
    <t xml:space="preserve"> Reactor trifasico 220 KV, 40 MVAR. 1050 KVp (BIL)</t>
  </si>
  <si>
    <t xml:space="preserve"> Reactor trifasico 220 KV, 30 MVAR. 1300 KVp (BIL)</t>
  </si>
  <si>
    <t xml:space="preserve"> Reactor trifasico 220 KV, 30 MVAR. 1050 KVp (BIL)</t>
  </si>
  <si>
    <t xml:space="preserve"> Reactor trifasico 220 KV, 20 MVAR. 1050 KVp (BIL)</t>
  </si>
  <si>
    <t xml:space="preserve"> Reactor trifasico 138 KV, 15 MVAR. 1050 KVp (BIL)</t>
  </si>
  <si>
    <t xml:space="preserve"> Reactor trifasico 138 KV, 15 MVAR. 950 KVp (BIL)</t>
  </si>
  <si>
    <t xml:space="preserve"> Reactor trifasico 138 KV, 15 MVAR. 850 KVp (BIL)</t>
  </si>
  <si>
    <t xml:space="preserve"> Reactor trifasico 138 KV, 15 MVAR. 650 KVp (BIL)</t>
  </si>
  <si>
    <t xml:space="preserve"> Reactor trifasico 138 KV, 10 MVAR. 1050 KVp (BIL)</t>
  </si>
  <si>
    <t xml:space="preserve"> Reactor trifasico 138 KV, 10 MVAR. 950 KVp (BIL)</t>
  </si>
  <si>
    <t xml:space="preserve"> Reactor trifasico 138 KV, 10 MVAR. 850 KVp (BIL)</t>
  </si>
  <si>
    <t xml:space="preserve"> Reactor trifasico 138 KV, 10 MVAR. 650 KVp (BIL)</t>
  </si>
  <si>
    <t xml:space="preserve"> Reactor trifasico 138 KV, 8 MVAR. 1050 KVp (BIL)</t>
  </si>
  <si>
    <t xml:space="preserve"> Reactor trifasico 138 KV, 8 MVAR. 950 KVp (BIL)</t>
  </si>
  <si>
    <t xml:space="preserve"> Reactor trifasico 138 KV, 8 MVAR. 850 KVp (BIL)</t>
  </si>
  <si>
    <t xml:space="preserve"> Reactor trifasico 138 KV, 8 MVAR. 650 KVp (BIL)</t>
  </si>
  <si>
    <t xml:space="preserve"> Reactor trifasico 10 KV, 90 MVAR. 125 KVp (BIL)</t>
  </si>
  <si>
    <t xml:space="preserve"> Reactor trifasico 10 KV, 15 MVAR. 75 KVp (BIL)</t>
  </si>
  <si>
    <t xml:space="preserve"> Reactor trifasico 10 KV, 5 MVAR. 95 KVp (BIL)</t>
  </si>
  <si>
    <t xml:space="preserve"> Reactor trifasico 10 KV, 5 MVAR. 75 KVp (BIL)</t>
  </si>
  <si>
    <t>Banco de Reactores 138 kV, Potencia Inductiva 20 MVAR, Potencia Capacitiva 30 MVAR</t>
  </si>
  <si>
    <t>Banco de Reactores 60 kV, Potencia Capacitiva 30 MVAR</t>
  </si>
  <si>
    <t>Banco de Reactores 60 kV, Potencia Inductiva 30 MVAR, Potencia Capacitiva 60 MVAR</t>
  </si>
  <si>
    <t>Paneles mímicos de control remoto para SVC 138 kV</t>
  </si>
  <si>
    <t>Paneles mímicos de control remoto para SVC 60 kV</t>
  </si>
  <si>
    <t>Transformador de corriente y barras para SVC de 60 kV</t>
  </si>
  <si>
    <t>Transformador de corriente y barras para SVC de 138 kV</t>
  </si>
  <si>
    <t>Resistidor</t>
  </si>
  <si>
    <t>RSE001</t>
  </si>
  <si>
    <t>Conductor de cobre desnudo de 70 mm2</t>
  </si>
  <si>
    <t>RSE002</t>
  </si>
  <si>
    <t>Conductor de cobre desnudo de 120 mm2</t>
  </si>
  <si>
    <t>RSE051</t>
  </si>
  <si>
    <t>Grapas de fijacion del conductor de cobre</t>
  </si>
  <si>
    <t>RSE101</t>
  </si>
  <si>
    <t>Conector de doble via para conductores</t>
  </si>
  <si>
    <t>RSE151</t>
  </si>
  <si>
    <t>Empalme en "T", con soldadura tipo cadweld o similar</t>
  </si>
  <si>
    <t>RSE201</t>
  </si>
  <si>
    <t>Empalme en "Cruz" con soldadura cadweld o similar</t>
  </si>
  <si>
    <t>RSE251</t>
  </si>
  <si>
    <t>Pozos de Tierra</t>
  </si>
  <si>
    <t>RSE301</t>
  </si>
  <si>
    <t>Electrodo de puesta a tierra</t>
  </si>
  <si>
    <t>IEE001</t>
  </si>
  <si>
    <t xml:space="preserve">Postes de Concreto Centrifugado de 8 m </t>
  </si>
  <si>
    <t>IEE002</t>
  </si>
  <si>
    <t>Pastoral doble de Concreto 0.5/0.25/125</t>
  </si>
  <si>
    <t>IEE003</t>
  </si>
  <si>
    <t>Pastoral Simple de Concreto 1.3/0.9/155</t>
  </si>
  <si>
    <t>IEE101</t>
  </si>
  <si>
    <t>Artefacto de alumbrado exterior con lampara de vapor de Na  250 W, incluye equipo de encendido</t>
  </si>
  <si>
    <t>IEE201</t>
  </si>
  <si>
    <t>Reflectores con lampara de vapor de sodio de 250 W, a 7 m SNPT, incluye equipo de encendido</t>
  </si>
  <si>
    <t>IEE202</t>
  </si>
  <si>
    <t>Artefacto de iluminación de emergencia con lampara de 100 W</t>
  </si>
  <si>
    <t>IEE301</t>
  </si>
  <si>
    <t>Tomacorrientes monofásicos de 20 A, a prueba de agua, a 0.8 m SNPT</t>
  </si>
  <si>
    <t>IEE302</t>
  </si>
  <si>
    <t>Tomacorrientes trifásicos de 50 A, a prueba de agua, a 0.8 m SNPT</t>
  </si>
  <si>
    <t>IEE401</t>
  </si>
  <si>
    <t>1-4x6mm2 NYY, 0,6/1 KV</t>
  </si>
  <si>
    <t>IEE402</t>
  </si>
  <si>
    <t>1-2x4mm2 NYY, 0,6/1 KV  (para Postes de Concreto)</t>
  </si>
  <si>
    <t>IEE501</t>
  </si>
  <si>
    <t>1-4x4mm2 NYY, 0,6/1 KV</t>
  </si>
  <si>
    <t>IEE502</t>
  </si>
  <si>
    <t>1-2x4mm2 NYY, 0,6/1 KV  (para Reflectores de Emerg.)</t>
  </si>
  <si>
    <t>IEE701</t>
  </si>
  <si>
    <t>Tubos de PVC, pesado de 20 mm de diámetro</t>
  </si>
  <si>
    <t>IEE702</t>
  </si>
  <si>
    <t>Caja de paso de aluminio pesado 0,20x0,20x0,10 m, a 0.8 m SNPT</t>
  </si>
  <si>
    <t>UTI 5</t>
  </si>
  <si>
    <t>Titular</t>
  </si>
  <si>
    <t>Potencia Efectiva MW</t>
  </si>
  <si>
    <t>Unidad</t>
  </si>
  <si>
    <t>Edegel</t>
  </si>
  <si>
    <t>UTI 6</t>
  </si>
  <si>
    <t>Central</t>
  </si>
  <si>
    <t>Santa Rosa</t>
  </si>
  <si>
    <t>TG7</t>
  </si>
  <si>
    <t>Ventanilla</t>
  </si>
  <si>
    <t>TG3</t>
  </si>
  <si>
    <t>TG4</t>
  </si>
  <si>
    <t>Potencia Efectiva Dual (Fuente: COES) http://www.coes.org.pe/sic/sicoesd/Equipamiento/sic_equipamiento.asp</t>
  </si>
  <si>
    <t>V94.2</t>
  </si>
  <si>
    <t>SGT5-2000E</t>
  </si>
  <si>
    <t>AE94.2K</t>
  </si>
  <si>
    <t>GT13E2</t>
  </si>
  <si>
    <t>7FA</t>
  </si>
  <si>
    <t>M501F3</t>
  </si>
  <si>
    <t>GT24 (3)</t>
  </si>
  <si>
    <t>SGT6-5000F (3)</t>
  </si>
  <si>
    <t>REVISTA GTWH (1)</t>
  </si>
  <si>
    <t>GTWH 2012 (2)</t>
  </si>
  <si>
    <t>001</t>
  </si>
  <si>
    <t>002</t>
  </si>
  <si>
    <t>003</t>
  </si>
  <si>
    <t>STR220ES1050</t>
  </si>
  <si>
    <t>Seccionador de transferencia, 220 kV, 1050 KVp (BIL), 2000 A, incluye estructura soporte</t>
  </si>
  <si>
    <t>004</t>
  </si>
  <si>
    <t>005</t>
  </si>
  <si>
    <t>006</t>
  </si>
  <si>
    <t>007</t>
  </si>
  <si>
    <t>008</t>
  </si>
  <si>
    <t>CMC023SC0125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</si>
  <si>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</si>
  <si>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</si>
  <si>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</si>
  <si>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</si>
  <si>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</si>
  <si>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</si>
  <si>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</si>
  <si>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</si>
  <si>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</si>
  <si>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</si>
  <si>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</si>
  <si>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022</t>
  </si>
  <si>
    <t>023</t>
  </si>
  <si>
    <t>GTWH 2013</t>
  </si>
  <si>
    <t>Máxima Demanda 2014</t>
  </si>
  <si>
    <t>T.C. al 31.03.2014</t>
  </si>
  <si>
    <t>IPM al 31.03.2014</t>
  </si>
  <si>
    <t>31.01.2015</t>
  </si>
  <si>
    <t>TAMEX (31.01.2015)</t>
  </si>
  <si>
    <t>Tipo de Cambio (31.01.15)</t>
  </si>
  <si>
    <t>CTS (1,17 sueldos anuales)</t>
  </si>
  <si>
    <t>2001 to 2015</t>
  </si>
  <si>
    <t>T.C. al 30.01.2015</t>
  </si>
  <si>
    <t>IPM al 30.01.2015</t>
  </si>
  <si>
    <t>Factor de ajuste 2015/2014 M.E.</t>
  </si>
  <si>
    <t>Factor de ajuste 2015/2014 M.N.</t>
  </si>
  <si>
    <t>Interruptor, 220 kV, 1050 kVp (BIL), 2000 A, 40 kA, operación uni tripolar, incluye estructura soporte.</t>
  </si>
  <si>
    <t>Interruptor, 220 kV, 1050 kVp (BIL), 2000 A, 40 kA, operación tripolar, incluye estructura soporte.</t>
  </si>
  <si>
    <t>CTS</t>
  </si>
  <si>
    <t>Potencia efectiva con DB5. Actualización al 30.12.14</t>
  </si>
  <si>
    <t>Potencia efectiva con DB5 + Inyeccion de Agua. Actualización al 07.02.15</t>
  </si>
  <si>
    <t>M701DA</t>
  </si>
  <si>
    <t>6.1 Potencia efectiva Dual (30.12.14)</t>
  </si>
</sst>
</file>

<file path=xl/styles.xml><?xml version="1.0" encoding="utf-8"?>
<styleSheet xmlns="http://schemas.openxmlformats.org/spreadsheetml/2006/main">
  <numFmts count="28">
    <numFmt numFmtId="43" formatCode="_ * #,##0.00_ ;_ * \-#,##0.00_ ;_ * &quot;-&quot;??_ ;_ @_ "/>
    <numFmt numFmtId="164" formatCode="_(* #,##0.00_);_(* \(#,##0.00\);_(* &quot;-&quot;??_);_(@_)"/>
    <numFmt numFmtId="165" formatCode="#,##0.00_ ;[Red]\-#,##0.00\ "/>
    <numFmt numFmtId="166" formatCode="0.0%"/>
    <numFmt numFmtId="167" formatCode="0.000"/>
    <numFmt numFmtId="168" formatCode="0.0000"/>
    <numFmt numFmtId="169" formatCode="#,##0.0"/>
    <numFmt numFmtId="170" formatCode="0.0000000"/>
    <numFmt numFmtId="171" formatCode="_ * #,##0_ ;_ * \-#,##0_ ;_ * &quot;-&quot;??_ ;_ @_ "/>
    <numFmt numFmtId="172" formatCode="&quot;S/&quot;#,##0.00;&quot;S/&quot;\-#,##0.00"/>
    <numFmt numFmtId="173" formatCode="0.0%;[Red]\(0.0%\)"/>
    <numFmt numFmtId="174" formatCode="0.0"/>
    <numFmt numFmtId="175" formatCode="##\ ###\ ##0.00;[Red]\-##\ ###\ ##0"/>
    <numFmt numFmtId="176" formatCode="#######\ ###\ ##0.00;[Red]\-#######.\ ###\ ##0"/>
    <numFmt numFmtId="177" formatCode="#,##0\ _P_t_s;[Red]\-#,##0\ _P_t_s"/>
    <numFmt numFmtId="178" formatCode="#.##0,"/>
    <numFmt numFmtId="179" formatCode="\$#,"/>
    <numFmt numFmtId="180" formatCode="_(&quot;N$&quot;* #,##0_);_(&quot;N$&quot;* \(#,##0\);_(&quot;N$&quot;* &quot;-&quot;_);_(@_)"/>
    <numFmt numFmtId="181" formatCode="_(* #,##0_);_(* \(#,##0\);_(* &quot;-&quot;??_);_(@_)"/>
    <numFmt numFmtId="182" formatCode="#########\ ###\ ##0.00;[Red]\-########.####\ ##0"/>
    <numFmt numFmtId="183" formatCode="0.000000"/>
    <numFmt numFmtId="184" formatCode="_-* #,##0.00\ _p_t_a_-;\-* #,##0.00\ _p_t_a_-;_-* &quot;-&quot;??\ _p_t_a_-;_-@_-"/>
    <numFmt numFmtId="185" formatCode="0.000%"/>
    <numFmt numFmtId="186" formatCode="&quot;$&quot;#,##0.00\ ;\(&quot;$&quot;#,##0.00\)"/>
    <numFmt numFmtId="187" formatCode="0.0000%"/>
    <numFmt numFmtId="188" formatCode="#0.0"/>
    <numFmt numFmtId="189" formatCode="0.00_ ;[Red]\-0.00\ "/>
    <numFmt numFmtId="190" formatCode="###\ ###\ ##0.00;[Red]\-##.0\ ###\ ##0"/>
  </numFmts>
  <fonts count="114">
    <font>
      <sz val="10"/>
      <name val="Arial Narrow"/>
    </font>
    <font>
      <sz val="10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u/>
      <sz val="8.5"/>
      <color indexed="12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sz val="1"/>
      <color indexed="8"/>
      <name val="Courier"/>
      <family val="3"/>
    </font>
    <font>
      <sz val="10"/>
      <name val="BERNHARD"/>
    </font>
    <font>
      <sz val="12"/>
      <name val="Helv"/>
    </font>
    <font>
      <sz val="10"/>
      <name val="Helv"/>
    </font>
    <font>
      <b/>
      <sz val="1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vertAlign val="subscript"/>
      <sz val="8"/>
      <name val="Arial"/>
      <family val="2"/>
    </font>
    <font>
      <vertAlign val="subscript"/>
      <sz val="10"/>
      <name val="Arial"/>
      <family val="2"/>
    </font>
    <font>
      <sz val="12"/>
      <name val="Times New Roman"/>
      <family val="1"/>
    </font>
    <font>
      <sz val="14"/>
      <name val="–¾’©"/>
    </font>
    <font>
      <sz val="8"/>
      <name val="Times New Roman"/>
      <family val="1"/>
    </font>
    <font>
      <sz val="8"/>
      <name val="Helv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vertAlign val="subscript"/>
      <sz val="14"/>
      <name val="Times New Roman"/>
      <family val="1"/>
    </font>
    <font>
      <b/>
      <sz val="14"/>
      <name val="Times New Roman"/>
      <family val="1"/>
    </font>
    <font>
      <b/>
      <u/>
      <sz val="12"/>
      <name val="Times New Roman"/>
      <family val="1"/>
    </font>
    <font>
      <sz val="12"/>
      <color indexed="53"/>
      <name val="Times New Roman"/>
      <family val="1"/>
    </font>
    <font>
      <b/>
      <i/>
      <sz val="12"/>
      <name val="Times New Roman"/>
      <family val="1"/>
    </font>
    <font>
      <b/>
      <sz val="12"/>
      <color indexed="8"/>
      <name val="Times New Roman"/>
      <family val="1"/>
    </font>
    <font>
      <b/>
      <sz val="7.5"/>
      <color indexed="8"/>
      <name val="Verdana"/>
      <family val="2"/>
    </font>
    <font>
      <sz val="7.5"/>
      <color indexed="8"/>
      <name val="Verdana"/>
      <family val="2"/>
    </font>
    <font>
      <sz val="7.5"/>
      <name val="Arial"/>
      <family val="2"/>
    </font>
    <font>
      <sz val="7.5"/>
      <color indexed="8"/>
      <name val="Arial"/>
      <family val="2"/>
    </font>
    <font>
      <b/>
      <sz val="7.5"/>
      <color indexed="9"/>
      <name val="Verdana"/>
      <family val="2"/>
    </font>
    <font>
      <b/>
      <sz val="10"/>
      <color indexed="56"/>
      <name val="Arial"/>
      <family val="2"/>
    </font>
    <font>
      <b/>
      <sz val="10"/>
      <color indexed="10"/>
      <name val="Arial Narrow"/>
      <family val="2"/>
    </font>
    <font>
      <sz val="10"/>
      <color indexed="12"/>
      <name val="Arial Narrow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vertAlign val="subscript"/>
      <sz val="8"/>
      <color indexed="55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8.0500000000000007"/>
      <color indexed="8"/>
      <name val="Arial"/>
      <family val="2"/>
    </font>
    <font>
      <sz val="8.0500000000000007"/>
      <color indexed="8"/>
      <name val="Arial Narrow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color indexed="61"/>
      <name val="Arial Narrow"/>
      <family val="2"/>
    </font>
    <font>
      <sz val="10"/>
      <color indexed="10"/>
      <name val="Arial Narrow"/>
      <family val="2"/>
    </font>
    <font>
      <sz val="10"/>
      <color indexed="12"/>
      <name val="Arial Narrow"/>
      <family val="2"/>
    </font>
    <font>
      <b/>
      <sz val="10"/>
      <color indexed="9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8"/>
      <name val="Tahoma"/>
      <family val="2"/>
    </font>
    <font>
      <sz val="10"/>
      <color indexed="9"/>
      <name val="Arial"/>
      <family val="2"/>
    </font>
    <font>
      <sz val="24"/>
      <name val="Arial"/>
      <family val="2"/>
    </font>
    <font>
      <b/>
      <sz val="20"/>
      <name val="Arial"/>
      <family val="2"/>
    </font>
    <font>
      <b/>
      <sz val="10"/>
      <color indexed="9"/>
      <name val="Arial"/>
      <family val="2"/>
    </font>
    <font>
      <b/>
      <sz val="17"/>
      <name val="Arial"/>
      <family val="2"/>
    </font>
    <font>
      <sz val="8"/>
      <name val="Symbol"/>
      <family val="1"/>
      <charset val="2"/>
    </font>
    <font>
      <sz val="9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12"/>
      <name val="Arial"/>
      <family val="2"/>
    </font>
    <font>
      <sz val="1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CCFF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8"/>
      </bottom>
      <diagonal/>
    </border>
    <border>
      <left/>
      <right/>
      <top style="medium">
        <color indexed="64"/>
      </top>
      <bottom style="thick">
        <color indexed="8"/>
      </bottom>
      <diagonal/>
    </border>
    <border>
      <left/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57">
    <xf numFmtId="0" fontId="0" fillId="0" borderId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2" borderId="0" applyNumberFormat="0" applyBorder="0" applyAlignment="0" applyProtection="0"/>
    <xf numFmtId="0" fontId="57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5" borderId="0" applyNumberFormat="0" applyBorder="0" applyAlignment="0" applyProtection="0"/>
    <xf numFmtId="0" fontId="57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3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3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3" borderId="0" applyNumberFormat="0" applyBorder="0" applyAlignment="0" applyProtection="0"/>
    <xf numFmtId="0" fontId="58" fillId="11" borderId="0" applyNumberFormat="0" applyBorder="0" applyAlignment="0" applyProtection="0"/>
    <xf numFmtId="0" fontId="58" fillId="10" borderId="0" applyNumberFormat="0" applyBorder="0" applyAlignment="0" applyProtection="0"/>
    <xf numFmtId="0" fontId="58" fillId="15" borderId="0" applyNumberFormat="0" applyBorder="0" applyAlignment="0" applyProtection="0"/>
    <xf numFmtId="0" fontId="58" fillId="3" borderId="0" applyNumberFormat="0" applyBorder="0" applyAlignment="0" applyProtection="0"/>
    <xf numFmtId="0" fontId="58" fillId="16" borderId="0" applyNumberFormat="0" applyBorder="0" applyAlignment="0" applyProtection="0"/>
    <xf numFmtId="0" fontId="58" fillId="3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15" borderId="0" applyNumberFormat="0" applyBorder="0" applyAlignment="0" applyProtection="0"/>
    <xf numFmtId="0" fontId="58" fillId="18" borderId="0" applyNumberFormat="0" applyBorder="0" applyAlignment="0" applyProtection="0"/>
    <xf numFmtId="0" fontId="58" fillId="15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15" borderId="0" applyNumberFormat="0" applyBorder="0" applyAlignment="0" applyProtection="0"/>
    <xf numFmtId="0" fontId="58" fillId="22" borderId="0" applyNumberFormat="0" applyBorder="0" applyAlignment="0" applyProtection="0"/>
    <xf numFmtId="0" fontId="65" fillId="7" borderId="0" applyNumberFormat="0" applyBorder="0" applyAlignment="0" applyProtection="0"/>
    <xf numFmtId="0" fontId="10" fillId="23" borderId="0" applyNumberFormat="0" applyFont="0" applyBorder="0" applyAlignment="0" applyProtection="0"/>
    <xf numFmtId="0" fontId="59" fillId="8" borderId="0" applyNumberFormat="0" applyBorder="0" applyAlignment="0" applyProtection="0"/>
    <xf numFmtId="0" fontId="14" fillId="24" borderId="0" applyBorder="0">
      <alignment horizontal="centerContinuous" vertical="center" wrapText="1"/>
      <protection hidden="1"/>
    </xf>
    <xf numFmtId="0" fontId="60" fillId="25" borderId="1" applyNumberFormat="0" applyAlignment="0" applyProtection="0"/>
    <xf numFmtId="0" fontId="60" fillId="10" borderId="1" applyNumberFormat="0" applyAlignment="0" applyProtection="0"/>
    <xf numFmtId="0" fontId="61" fillId="26" borderId="2" applyNumberFormat="0" applyAlignment="0" applyProtection="0"/>
    <xf numFmtId="0" fontId="62" fillId="0" borderId="3" applyNumberFormat="0" applyFill="0" applyAlignment="0" applyProtection="0"/>
    <xf numFmtId="0" fontId="61" fillId="26" borderId="2" applyNumberFormat="0" applyAlignment="0" applyProtection="0"/>
    <xf numFmtId="169" fontId="10" fillId="0" borderId="0" applyFill="0" applyBorder="0" applyAlignment="0" applyProtection="0"/>
    <xf numFmtId="43" fontId="1" fillId="0" borderId="0" applyFont="0" applyFill="0" applyBorder="0" applyAlignment="0" applyProtection="0"/>
    <xf numFmtId="178" fontId="18" fillId="0" borderId="0">
      <protection locked="0"/>
    </xf>
    <xf numFmtId="0" fontId="19" fillId="0" borderId="0"/>
    <xf numFmtId="180" fontId="20" fillId="0" borderId="0">
      <protection locked="0"/>
    </xf>
    <xf numFmtId="0" fontId="21" fillId="0" borderId="0"/>
    <xf numFmtId="172" fontId="10" fillId="0" borderId="0" applyFill="0" applyBorder="0" applyAlignment="0" applyProtection="0"/>
    <xf numFmtId="179" fontId="18" fillId="0" borderId="0">
      <protection locked="0"/>
    </xf>
    <xf numFmtId="0" fontId="10" fillId="0" borderId="0" applyNumberFormat="0" applyFill="0" applyBorder="0" applyAlignment="0" applyProtection="0"/>
    <xf numFmtId="169" fontId="15" fillId="27" borderId="0" applyBorder="0">
      <alignment horizontal="center" vertical="center"/>
      <protection locked="0"/>
    </xf>
    <xf numFmtId="169" fontId="16" fillId="28" borderId="0" applyBorder="0">
      <alignment horizontal="center" vertical="center"/>
      <protection locked="0"/>
    </xf>
    <xf numFmtId="0" fontId="10" fillId="0" borderId="0" applyProtection="0"/>
    <xf numFmtId="0" fontId="22" fillId="0" borderId="0" applyProtection="0"/>
    <xf numFmtId="0" fontId="87" fillId="0" borderId="0" applyProtection="0"/>
    <xf numFmtId="0" fontId="63" fillId="0" borderId="0" applyNumberFormat="0" applyFill="0" applyBorder="0" applyAlignment="0" applyProtection="0"/>
    <xf numFmtId="0" fontId="58" fillId="29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17" borderId="0" applyNumberFormat="0" applyBorder="0" applyAlignment="0" applyProtection="0"/>
    <xf numFmtId="0" fontId="58" fillId="15" borderId="0" applyNumberFormat="0" applyBorder="0" applyAlignment="0" applyProtection="0"/>
    <xf numFmtId="0" fontId="58" fillId="22" borderId="0" applyNumberFormat="0" applyBorder="0" applyAlignment="0" applyProtection="0"/>
    <xf numFmtId="0" fontId="64" fillId="2" borderId="1" applyNumberFormat="0" applyAlignment="0" applyProtection="0"/>
    <xf numFmtId="0" fontId="86" fillId="0" borderId="0">
      <alignment vertical="top"/>
    </xf>
    <xf numFmtId="173" fontId="1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10" fillId="0" borderId="0" applyProtection="0"/>
    <xf numFmtId="4" fontId="10" fillId="0" borderId="0" applyProtection="0"/>
    <xf numFmtId="2" fontId="10" fillId="0" borderId="0" applyFill="0" applyBorder="0" applyAlignment="0" applyProtection="0"/>
    <xf numFmtId="169" fontId="16" fillId="30" borderId="0" applyBorder="0">
      <alignment horizontal="center" vertical="center" wrapText="1"/>
      <protection hidden="1"/>
    </xf>
    <xf numFmtId="169" fontId="16" fillId="31" borderId="0" applyBorder="0">
      <alignment horizontal="center" vertical="center" wrapText="1"/>
      <protection hidden="1"/>
    </xf>
    <xf numFmtId="169" fontId="10" fillId="30" borderId="0" applyBorder="0">
      <alignment horizontal="center" vertical="center" wrapText="1"/>
      <protection hidden="1"/>
    </xf>
    <xf numFmtId="0" fontId="59" fillId="8" borderId="0" applyNumberFormat="0" applyBorder="0" applyAlignment="0" applyProtection="0"/>
    <xf numFmtId="177" fontId="18" fillId="0" borderId="0">
      <protection locked="0"/>
    </xf>
    <xf numFmtId="177" fontId="18" fillId="0" borderId="0">
      <protection locked="0"/>
    </xf>
    <xf numFmtId="0" fontId="89" fillId="0" borderId="4" applyNumberFormat="0" applyFill="0" applyAlignment="0" applyProtection="0"/>
    <xf numFmtId="0" fontId="8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65" fillId="7" borderId="0" applyNumberFormat="0" applyBorder="0" applyAlignment="0" applyProtection="0"/>
    <xf numFmtId="0" fontId="64" fillId="11" borderId="1" applyNumberFormat="0" applyAlignment="0" applyProtection="0"/>
    <xf numFmtId="0" fontId="62" fillId="0" borderId="3" applyNumberFormat="0" applyFill="0" applyAlignment="0" applyProtection="0"/>
    <xf numFmtId="43" fontId="1" fillId="0" borderId="0" applyFont="0" applyFill="0" applyBorder="0" applyAlignment="0" applyProtection="0"/>
    <xf numFmtId="186" fontId="10" fillId="0" borderId="0" applyProtection="0"/>
    <xf numFmtId="0" fontId="66" fillId="11" borderId="0" applyNumberFormat="0" applyBorder="0" applyAlignment="0" applyProtection="0"/>
    <xf numFmtId="0" fontId="4" fillId="0" borderId="0"/>
    <xf numFmtId="1" fontId="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>
      <alignment wrapText="1"/>
    </xf>
    <xf numFmtId="0" fontId="4" fillId="0" borderId="0"/>
    <xf numFmtId="0" fontId="1" fillId="0" borderId="0"/>
    <xf numFmtId="0" fontId="13" fillId="0" borderId="0"/>
    <xf numFmtId="0" fontId="13" fillId="0" borderId="0"/>
    <xf numFmtId="0" fontId="4" fillId="0" borderId="0"/>
    <xf numFmtId="0" fontId="95" fillId="0" borderId="0"/>
    <xf numFmtId="0" fontId="1" fillId="0" borderId="0"/>
    <xf numFmtId="0" fontId="27" fillId="0" borderId="0"/>
    <xf numFmtId="0" fontId="57" fillId="4" borderId="5" applyNumberFormat="0" applyFont="0" applyAlignment="0" applyProtection="0"/>
    <xf numFmtId="0" fontId="4" fillId="4" borderId="5" applyNumberFormat="0" applyFont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67" fillId="25" borderId="6" applyNumberFormat="0" applyAlignment="0" applyProtection="0"/>
    <xf numFmtId="10" fontId="10" fillId="0" borderId="0" applyFill="0" applyBorder="0" applyAlignment="0" applyProtection="0"/>
    <xf numFmtId="9" fontId="1" fillId="0" borderId="0" applyFont="0" applyFill="0" applyBorder="0" applyAlignment="0" applyProtection="0"/>
    <xf numFmtId="0" fontId="29" fillId="0" borderId="7" applyNumberFormat="0" applyAlignment="0"/>
    <xf numFmtId="169" fontId="16" fillId="32" borderId="0" applyBorder="0">
      <alignment horizontal="center" vertical="center" wrapText="1"/>
      <protection hidden="1"/>
    </xf>
    <xf numFmtId="169" fontId="16" fillId="33" borderId="0" applyBorder="0">
      <alignment horizontal="center" vertical="center" wrapText="1"/>
      <protection hidden="1"/>
    </xf>
    <xf numFmtId="169" fontId="16" fillId="34" borderId="0" applyBorder="0">
      <alignment horizontal="center" vertical="center" wrapText="1"/>
      <protection hidden="1"/>
    </xf>
    <xf numFmtId="38" fontId="30" fillId="0" borderId="0"/>
    <xf numFmtId="0" fontId="4" fillId="35" borderId="0" applyBorder="0">
      <alignment vertical="center" wrapText="1"/>
      <protection hidden="1"/>
    </xf>
    <xf numFmtId="0" fontId="67" fillId="10" borderId="6" applyNumberFormat="0" applyAlignment="0" applyProtection="0"/>
    <xf numFmtId="0" fontId="86" fillId="0" borderId="0">
      <alignment vertical="top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36" borderId="8" applyBorder="0">
      <alignment horizontal="centerContinuous" vertical="center" wrapText="1"/>
    </xf>
    <xf numFmtId="0" fontId="70" fillId="0" borderId="9" applyNumberFormat="0" applyFill="0" applyAlignment="0" applyProtection="0"/>
    <xf numFmtId="0" fontId="71" fillId="0" borderId="10" applyNumberFormat="0" applyFill="0" applyAlignment="0" applyProtection="0"/>
    <xf numFmtId="0" fontId="63" fillId="0" borderId="11" applyNumberFormat="0" applyFill="0" applyAlignment="0" applyProtection="0"/>
    <xf numFmtId="0" fontId="10" fillId="0" borderId="12" applyNumberFormat="0" applyFill="0" applyAlignment="0" applyProtection="0"/>
    <xf numFmtId="169" fontId="17" fillId="37" borderId="0" applyBorder="0">
      <alignment horizontal="center" vertical="center"/>
      <protection hidden="1"/>
    </xf>
    <xf numFmtId="0" fontId="6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113" fillId="0" borderId="0"/>
    <xf numFmtId="164" fontId="113" fillId="0" borderId="0" applyFont="0" applyFill="0" applyBorder="0" applyAlignment="0" applyProtection="0"/>
    <xf numFmtId="0" fontId="22" fillId="0" borderId="0" applyProtection="0"/>
    <xf numFmtId="0" fontId="5" fillId="0" borderId="0" applyProtection="0"/>
    <xf numFmtId="0" fontId="22" fillId="0" borderId="0" applyProtection="0"/>
    <xf numFmtId="0" fontId="5" fillId="0" borderId="0" applyProtection="0"/>
    <xf numFmtId="164" fontId="4" fillId="0" borderId="0" applyFont="0" applyFill="0" applyBorder="0" applyAlignment="0" applyProtection="0"/>
    <xf numFmtId="186" fontId="10" fillId="0" borderId="0" applyProtection="0"/>
  </cellStyleXfs>
  <cellXfs count="1082">
    <xf numFmtId="0" fontId="0" fillId="0" borderId="0" xfId="0"/>
    <xf numFmtId="10" fontId="0" fillId="0" borderId="0" xfId="0" applyNumberFormat="1"/>
    <xf numFmtId="165" fontId="0" fillId="0" borderId="0" xfId="0" applyNumberFormat="1"/>
    <xf numFmtId="0" fontId="3" fillId="0" borderId="0" xfId="0" applyFont="1"/>
    <xf numFmtId="0" fontId="0" fillId="0" borderId="0" xfId="0" applyAlignment="1">
      <alignment horizontal="left" indent="2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11" fillId="0" borderId="0" xfId="0" applyFont="1"/>
    <xf numFmtId="168" fontId="8" fillId="0" borderId="0" xfId="0" applyNumberFormat="1" applyFont="1"/>
    <xf numFmtId="168" fontId="11" fillId="0" borderId="0" xfId="0" applyNumberFormat="1" applyFont="1"/>
    <xf numFmtId="0" fontId="3" fillId="0" borderId="0" xfId="114" applyFont="1"/>
    <xf numFmtId="0" fontId="1" fillId="0" borderId="0" xfId="114"/>
    <xf numFmtId="10" fontId="1" fillId="0" borderId="0" xfId="114" applyNumberFormat="1"/>
    <xf numFmtId="0" fontId="1" fillId="0" borderId="0" xfId="114" applyAlignment="1">
      <alignment horizontal="left" indent="2"/>
    </xf>
    <xf numFmtId="0" fontId="1" fillId="0" borderId="0" xfId="114" applyAlignment="1">
      <alignment horizontal="left" vertical="center" indent="2"/>
    </xf>
    <xf numFmtId="0" fontId="1" fillId="0" borderId="0" xfId="114" applyAlignment="1">
      <alignment vertical="center"/>
    </xf>
    <xf numFmtId="168" fontId="1" fillId="0" borderId="0" xfId="114" applyNumberFormat="1" applyAlignment="1">
      <alignment vertical="center"/>
    </xf>
    <xf numFmtId="0" fontId="3" fillId="0" borderId="0" xfId="114" applyFont="1" applyAlignment="1">
      <alignment horizontal="left" vertical="center"/>
    </xf>
    <xf numFmtId="0" fontId="1" fillId="0" borderId="0" xfId="114" applyFont="1" applyAlignment="1">
      <alignment vertical="center"/>
    </xf>
    <xf numFmtId="168" fontId="8" fillId="0" borderId="0" xfId="114" applyNumberFormat="1" applyFont="1" applyAlignment="1">
      <alignment vertical="center"/>
    </xf>
    <xf numFmtId="168" fontId="1" fillId="0" borderId="0" xfId="114" applyNumberFormat="1" applyFont="1" applyAlignment="1">
      <alignment vertical="center"/>
    </xf>
    <xf numFmtId="0" fontId="23" fillId="38" borderId="0" xfId="115" applyFont="1" applyFill="1"/>
    <xf numFmtId="0" fontId="23" fillId="38" borderId="0" xfId="115" applyFont="1" applyFill="1" applyAlignment="1">
      <alignment horizontal="center"/>
    </xf>
    <xf numFmtId="175" fontId="24" fillId="0" borderId="13" xfId="117" applyNumberFormat="1" applyFont="1" applyFill="1" applyBorder="1" applyAlignment="1">
      <alignment horizontal="right" vertical="center"/>
    </xf>
    <xf numFmtId="175" fontId="23" fillId="0" borderId="14" xfId="117" applyNumberFormat="1" applyFont="1" applyFill="1" applyBorder="1" applyAlignment="1">
      <alignment horizontal="right" vertical="center"/>
    </xf>
    <xf numFmtId="175" fontId="23" fillId="0" borderId="16" xfId="117" applyNumberFormat="1" applyFont="1" applyFill="1" applyBorder="1" applyAlignment="1">
      <alignment horizontal="right" vertical="center"/>
    </xf>
    <xf numFmtId="175" fontId="24" fillId="0" borderId="17" xfId="117" applyNumberFormat="1" applyFont="1" applyFill="1" applyBorder="1" applyAlignment="1">
      <alignment horizontal="right" vertical="center"/>
    </xf>
    <xf numFmtId="175" fontId="23" fillId="0" borderId="18" xfId="117" applyNumberFormat="1" applyFont="1" applyFill="1" applyBorder="1" applyAlignment="1">
      <alignment horizontal="right" vertical="center"/>
    </xf>
    <xf numFmtId="175" fontId="24" fillId="0" borderId="16" xfId="117" applyNumberFormat="1" applyFont="1" applyFill="1" applyBorder="1" applyAlignment="1">
      <alignment horizontal="right" vertical="center"/>
    </xf>
    <xf numFmtId="0" fontId="23" fillId="38" borderId="0" xfId="115" applyFont="1" applyFill="1" applyAlignment="1">
      <alignment horizontal="left"/>
    </xf>
    <xf numFmtId="175" fontId="23" fillId="0" borderId="19" xfId="117" applyNumberFormat="1" applyFont="1" applyFill="1" applyBorder="1" applyAlignment="1">
      <alignment horizontal="right" vertical="center"/>
    </xf>
    <xf numFmtId="175" fontId="23" fillId="0" borderId="20" xfId="117" applyNumberFormat="1" applyFont="1" applyFill="1" applyBorder="1" applyAlignment="1">
      <alignment horizontal="right" vertical="center"/>
    </xf>
    <xf numFmtId="175" fontId="23" fillId="0" borderId="21" xfId="117" applyNumberFormat="1" applyFont="1" applyFill="1" applyBorder="1" applyAlignment="1">
      <alignment horizontal="right" vertical="center"/>
    </xf>
    <xf numFmtId="176" fontId="23" fillId="0" borderId="13" xfId="117" applyNumberFormat="1" applyFont="1" applyFill="1" applyBorder="1" applyAlignment="1">
      <alignment horizontal="right" vertical="center"/>
    </xf>
    <xf numFmtId="176" fontId="23" fillId="0" borderId="16" xfId="117" applyNumberFormat="1" applyFont="1" applyFill="1" applyBorder="1" applyAlignment="1">
      <alignment horizontal="right" vertical="center"/>
    </xf>
    <xf numFmtId="176" fontId="23" fillId="0" borderId="17" xfId="117" applyNumberFormat="1" applyFont="1" applyFill="1" applyBorder="1" applyAlignment="1">
      <alignment horizontal="right" vertical="center"/>
    </xf>
    <xf numFmtId="176" fontId="24" fillId="0" borderId="16" xfId="117" applyNumberFormat="1" applyFont="1" applyFill="1" applyBorder="1" applyAlignment="1">
      <alignment horizontal="right" vertical="center"/>
    </xf>
    <xf numFmtId="176" fontId="23" fillId="0" borderId="19" xfId="117" applyNumberFormat="1" applyFont="1" applyFill="1" applyBorder="1" applyAlignment="1">
      <alignment horizontal="right" vertical="center"/>
    </xf>
    <xf numFmtId="176" fontId="23" fillId="0" borderId="20" xfId="117" applyNumberFormat="1" applyFont="1" applyFill="1" applyBorder="1" applyAlignment="1">
      <alignment horizontal="right" vertical="center"/>
    </xf>
    <xf numFmtId="2" fontId="23" fillId="38" borderId="0" xfId="115" applyNumberFormat="1" applyFont="1" applyFill="1"/>
    <xf numFmtId="176" fontId="23" fillId="0" borderId="22" xfId="117" applyNumberFormat="1" applyFont="1" applyFill="1" applyBorder="1" applyAlignment="1">
      <alignment horizontal="right" vertical="center"/>
    </xf>
    <xf numFmtId="175" fontId="23" fillId="0" borderId="23" xfId="117" applyNumberFormat="1" applyFont="1" applyFill="1" applyBorder="1" applyAlignment="1">
      <alignment horizontal="right" vertical="center"/>
    </xf>
    <xf numFmtId="176" fontId="24" fillId="0" borderId="24" xfId="117" applyNumberFormat="1" applyFont="1" applyFill="1" applyBorder="1" applyAlignment="1">
      <alignment horizontal="center" vertical="center"/>
    </xf>
    <xf numFmtId="176" fontId="24" fillId="0" borderId="25" xfId="117" applyNumberFormat="1" applyFont="1" applyFill="1" applyBorder="1" applyAlignment="1">
      <alignment horizontal="center" vertical="center"/>
    </xf>
    <xf numFmtId="175" fontId="23" fillId="0" borderId="26" xfId="117" applyNumberFormat="1" applyFont="1" applyFill="1" applyBorder="1" applyAlignment="1">
      <alignment horizontal="right" vertical="center"/>
    </xf>
    <xf numFmtId="10" fontId="23" fillId="0" borderId="27" xfId="127" applyNumberFormat="1" applyFont="1" applyFill="1" applyBorder="1" applyAlignment="1">
      <alignment horizontal="center" vertical="center"/>
    </xf>
    <xf numFmtId="10" fontId="23" fillId="0" borderId="28" xfId="127" applyNumberFormat="1" applyFont="1" applyFill="1" applyBorder="1" applyAlignment="1">
      <alignment horizontal="center" vertical="center"/>
    </xf>
    <xf numFmtId="175" fontId="23" fillId="0" borderId="29" xfId="117" applyNumberFormat="1" applyFont="1" applyFill="1" applyBorder="1" applyAlignment="1">
      <alignment horizontal="right" vertical="center"/>
    </xf>
    <xf numFmtId="0" fontId="23" fillId="38" borderId="0" xfId="115" applyFont="1" applyFill="1" applyBorder="1"/>
    <xf numFmtId="176" fontId="23" fillId="0" borderId="14" xfId="117" applyNumberFormat="1" applyFont="1" applyFill="1" applyBorder="1" applyAlignment="1">
      <alignment horizontal="center" vertical="center"/>
    </xf>
    <xf numFmtId="175" fontId="24" fillId="0" borderId="0" xfId="117" applyNumberFormat="1" applyFont="1" applyFill="1" applyBorder="1" applyAlignment="1">
      <alignment horizontal="right" vertical="center"/>
    </xf>
    <xf numFmtId="0" fontId="23" fillId="38" borderId="0" xfId="115" quotePrefix="1" applyFont="1" applyFill="1"/>
    <xf numFmtId="168" fontId="23" fillId="38" borderId="0" xfId="115" applyNumberFormat="1" applyFont="1" applyFill="1"/>
    <xf numFmtId="0" fontId="2" fillId="0" borderId="0" xfId="0" applyFont="1" applyBorder="1" applyAlignment="1">
      <alignment horizontal="centerContinuous"/>
    </xf>
    <xf numFmtId="10" fontId="2" fillId="0" borderId="0" xfId="0" applyNumberFormat="1" applyFont="1" applyBorder="1" applyAlignment="1">
      <alignment horizontal="centerContinuous"/>
    </xf>
    <xf numFmtId="165" fontId="2" fillId="0" borderId="0" xfId="0" applyNumberFormat="1" applyFont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10" fontId="2" fillId="0" borderId="0" xfId="0" applyNumberFormat="1" applyFont="1" applyFill="1" applyBorder="1" applyAlignment="1">
      <alignment horizontal="centerContinuous"/>
    </xf>
    <xf numFmtId="165" fontId="2" fillId="0" borderId="0" xfId="0" applyNumberFormat="1" applyFont="1" applyFill="1" applyBorder="1" applyAlignment="1">
      <alignment horizontal="centerContinuous"/>
    </xf>
    <xf numFmtId="0" fontId="12" fillId="38" borderId="30" xfId="115" applyFont="1" applyFill="1" applyBorder="1"/>
    <xf numFmtId="174" fontId="12" fillId="38" borderId="31" xfId="115" applyNumberFormat="1" applyFont="1" applyFill="1" applyBorder="1" applyAlignment="1">
      <alignment horizontal="center"/>
    </xf>
    <xf numFmtId="0" fontId="12" fillId="38" borderId="32" xfId="115" applyFont="1" applyFill="1" applyBorder="1"/>
    <xf numFmtId="174" fontId="12" fillId="38" borderId="33" xfId="115" applyNumberFormat="1" applyFont="1" applyFill="1" applyBorder="1" applyAlignment="1">
      <alignment horizontal="center"/>
    </xf>
    <xf numFmtId="0" fontId="12" fillId="38" borderId="27" xfId="115" applyFont="1" applyFill="1" applyBorder="1"/>
    <xf numFmtId="0" fontId="31" fillId="0" borderId="0" xfId="120" applyFont="1"/>
    <xf numFmtId="4" fontId="32" fillId="0" borderId="0" xfId="120" applyNumberFormat="1" applyFont="1" applyFill="1" applyBorder="1" applyAlignment="1" applyProtection="1">
      <alignment horizontal="right"/>
    </xf>
    <xf numFmtId="0" fontId="33" fillId="0" borderId="0" xfId="120" applyFont="1" applyAlignment="1">
      <alignment horizontal="centerContinuous" vertical="center" wrapText="1"/>
    </xf>
    <xf numFmtId="0" fontId="34" fillId="0" borderId="0" xfId="120" applyFont="1" applyAlignment="1">
      <alignment horizontal="centerContinuous" vertical="center" wrapText="1"/>
    </xf>
    <xf numFmtId="169" fontId="34" fillId="0" borderId="0" xfId="120" applyNumberFormat="1" applyFont="1" applyAlignment="1">
      <alignment horizontal="centerContinuous" vertical="center" wrapText="1"/>
    </xf>
    <xf numFmtId="0" fontId="31" fillId="0" borderId="37" xfId="120" applyFont="1" applyFill="1" applyBorder="1"/>
    <xf numFmtId="0" fontId="35" fillId="0" borderId="38" xfId="120" applyFont="1" applyFill="1" applyBorder="1"/>
    <xf numFmtId="0" fontId="36" fillId="0" borderId="37" xfId="120" applyFont="1" applyFill="1" applyBorder="1" applyAlignment="1">
      <alignment horizontal="centerContinuous" vertical="center" wrapText="1"/>
    </xf>
    <xf numFmtId="0" fontId="37" fillId="0" borderId="39" xfId="120" applyFont="1" applyFill="1" applyBorder="1" applyAlignment="1">
      <alignment horizontal="centerContinuous" vertical="center" wrapText="1"/>
    </xf>
    <xf numFmtId="0" fontId="31" fillId="0" borderId="8" xfId="120" applyFont="1" applyFill="1" applyBorder="1"/>
    <xf numFmtId="0" fontId="39" fillId="0" borderId="0" xfId="120" applyFont="1" applyFill="1" applyBorder="1"/>
    <xf numFmtId="0" fontId="31" fillId="0" borderId="8" xfId="120" applyFont="1" applyBorder="1" applyAlignment="1" applyProtection="1">
      <alignment horizontal="left"/>
    </xf>
    <xf numFmtId="0" fontId="31" fillId="0" borderId="0" xfId="120" applyFont="1" applyFill="1" applyBorder="1"/>
    <xf numFmtId="0" fontId="31" fillId="0" borderId="32" xfId="120" applyFont="1" applyFill="1" applyBorder="1"/>
    <xf numFmtId="0" fontId="31" fillId="0" borderId="30" xfId="120" applyFont="1" applyFill="1" applyBorder="1"/>
    <xf numFmtId="39" fontId="31" fillId="0" borderId="30" xfId="120" applyNumberFormat="1" applyFont="1" applyFill="1" applyBorder="1" applyAlignment="1" applyProtection="1">
      <alignment horizontal="center"/>
    </xf>
    <xf numFmtId="39" fontId="31" fillId="0" borderId="31" xfId="120" applyNumberFormat="1" applyFont="1" applyFill="1" applyBorder="1" applyAlignment="1" applyProtection="1">
      <alignment horizontal="center"/>
    </xf>
    <xf numFmtId="0" fontId="31" fillId="0" borderId="40" xfId="120" applyFont="1" applyFill="1" applyBorder="1"/>
    <xf numFmtId="39" fontId="31" fillId="0" borderId="40" xfId="120" applyNumberFormat="1" applyFont="1" applyFill="1" applyBorder="1" applyAlignment="1" applyProtection="1">
      <alignment horizontal="center"/>
    </xf>
    <xf numFmtId="39" fontId="31" fillId="0" borderId="41" xfId="120" applyNumberFormat="1" applyFont="1" applyFill="1" applyBorder="1" applyAlignment="1" applyProtection="1">
      <alignment horizontal="center"/>
    </xf>
    <xf numFmtId="0" fontId="31" fillId="0" borderId="42" xfId="120" applyFont="1" applyFill="1" applyBorder="1"/>
    <xf numFmtId="4" fontId="32" fillId="0" borderId="42" xfId="120" applyNumberFormat="1" applyFont="1" applyFill="1" applyBorder="1" applyAlignment="1" applyProtection="1">
      <alignment horizontal="right"/>
    </xf>
    <xf numFmtId="174" fontId="31" fillId="0" borderId="42" xfId="120" applyNumberFormat="1" applyFont="1" applyFill="1" applyBorder="1" applyAlignment="1">
      <alignment horizontal="center" vertical="top"/>
    </xf>
    <xf numFmtId="0" fontId="40" fillId="0" borderId="8" xfId="120" applyFont="1" applyBorder="1" applyAlignment="1" applyProtection="1">
      <alignment horizontal="left"/>
    </xf>
    <xf numFmtId="39" fontId="41" fillId="0" borderId="42" xfId="120" applyNumberFormat="1" applyFont="1" applyFill="1" applyBorder="1" applyAlignment="1" applyProtection="1"/>
    <xf numFmtId="2" fontId="31" fillId="0" borderId="42" xfId="120" applyNumberFormat="1" applyFont="1" applyFill="1" applyBorder="1" applyAlignment="1">
      <alignment horizontal="center" vertical="top"/>
    </xf>
    <xf numFmtId="39" fontId="31" fillId="0" borderId="42" xfId="120" applyNumberFormat="1" applyFont="1" applyFill="1" applyBorder="1" applyAlignment="1" applyProtection="1">
      <alignment horizontal="center"/>
    </xf>
    <xf numFmtId="0" fontId="31" fillId="0" borderId="8" xfId="120" applyFont="1" applyBorder="1" applyAlignment="1" applyProtection="1">
      <alignment horizontal="right" indent="1"/>
    </xf>
    <xf numFmtId="39" fontId="31" fillId="0" borderId="43" xfId="120" applyNumberFormat="1" applyFont="1" applyFill="1" applyBorder="1" applyAlignment="1" applyProtection="1">
      <alignment horizontal="center"/>
    </xf>
    <xf numFmtId="4" fontId="32" fillId="0" borderId="43" xfId="120" applyNumberFormat="1" applyFont="1" applyFill="1" applyBorder="1" applyAlignment="1" applyProtection="1">
      <alignment horizontal="right"/>
    </xf>
    <xf numFmtId="0" fontId="42" fillId="0" borderId="8" xfId="120" applyFont="1" applyBorder="1" applyAlignment="1" applyProtection="1">
      <alignment horizontal="centerContinuous"/>
    </xf>
    <xf numFmtId="174" fontId="31" fillId="0" borderId="43" xfId="120" applyNumberFormat="1" applyFont="1" applyFill="1" applyBorder="1" applyAlignment="1">
      <alignment horizontal="center" vertical="top"/>
    </xf>
    <xf numFmtId="0" fontId="42" fillId="0" borderId="8" xfId="120" applyFont="1" applyBorder="1" applyAlignment="1" applyProtection="1">
      <alignment horizontal="center"/>
    </xf>
    <xf numFmtId="0" fontId="39" fillId="0" borderId="44" xfId="120" applyFont="1" applyFill="1" applyBorder="1" applyAlignment="1">
      <alignment vertical="center"/>
    </xf>
    <xf numFmtId="0" fontId="34" fillId="0" borderId="15" xfId="120" applyFont="1" applyFill="1" applyBorder="1" applyAlignment="1">
      <alignment vertical="center"/>
    </xf>
    <xf numFmtId="169" fontId="34" fillId="0" borderId="42" xfId="120" applyNumberFormat="1" applyFont="1" applyFill="1" applyBorder="1" applyAlignment="1">
      <alignment horizontal="center" vertical="center"/>
    </xf>
    <xf numFmtId="0" fontId="34" fillId="0" borderId="0" xfId="120" applyFont="1" applyAlignment="1">
      <alignment vertical="center"/>
    </xf>
    <xf numFmtId="169" fontId="39" fillId="0" borderId="42" xfId="120" applyNumberFormat="1" applyFont="1" applyFill="1" applyBorder="1" applyAlignment="1">
      <alignment horizontal="center" vertical="center"/>
    </xf>
    <xf numFmtId="169" fontId="39" fillId="0" borderId="42" xfId="120" applyNumberFormat="1" applyFont="1" applyFill="1" applyBorder="1" applyAlignment="1">
      <alignment horizontal="right" vertical="center"/>
    </xf>
    <xf numFmtId="0" fontId="31" fillId="0" borderId="8" xfId="120" applyFont="1" applyBorder="1"/>
    <xf numFmtId="169" fontId="31" fillId="0" borderId="42" xfId="120" applyNumberFormat="1" applyFont="1" applyBorder="1" applyAlignment="1">
      <alignment horizontal="center"/>
    </xf>
    <xf numFmtId="0" fontId="31" fillId="0" borderId="42" xfId="120" applyFont="1" applyBorder="1" applyAlignment="1">
      <alignment horizontal="center"/>
    </xf>
    <xf numFmtId="4" fontId="43" fillId="0" borderId="42" xfId="120" applyNumberFormat="1" applyFont="1" applyFill="1" applyBorder="1" applyAlignment="1" applyProtection="1">
      <alignment horizontal="right"/>
    </xf>
    <xf numFmtId="174" fontId="31" fillId="0" borderId="0" xfId="120" applyNumberFormat="1" applyFont="1"/>
    <xf numFmtId="0" fontId="23" fillId="38" borderId="0" xfId="0" applyFont="1" applyFill="1"/>
    <xf numFmtId="1" fontId="23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0" fontId="13" fillId="0" borderId="0" xfId="110"/>
    <xf numFmtId="2" fontId="13" fillId="0" borderId="0" xfId="110" applyNumberFormat="1"/>
    <xf numFmtId="0" fontId="12" fillId="0" borderId="45" xfId="110" applyFont="1" applyBorder="1"/>
    <xf numFmtId="2" fontId="12" fillId="0" borderId="46" xfId="110" applyNumberFormat="1" applyFont="1" applyBorder="1"/>
    <xf numFmtId="2" fontId="12" fillId="0" borderId="47" xfId="110" applyNumberFormat="1" applyFont="1" applyBorder="1" applyAlignment="1">
      <alignment horizontal="center"/>
    </xf>
    <xf numFmtId="0" fontId="13" fillId="0" borderId="48" xfId="110" applyBorder="1" applyAlignment="1">
      <alignment horizontal="center"/>
    </xf>
    <xf numFmtId="0" fontId="13" fillId="0" borderId="49" xfId="110" applyBorder="1" applyAlignment="1">
      <alignment horizontal="center"/>
    </xf>
    <xf numFmtId="0" fontId="13" fillId="0" borderId="50" xfId="110" applyBorder="1" applyAlignment="1">
      <alignment horizontal="center"/>
    </xf>
    <xf numFmtId="0" fontId="13" fillId="0" borderId="51" xfId="110" applyBorder="1" applyAlignment="1">
      <alignment horizontal="center"/>
    </xf>
    <xf numFmtId="2" fontId="13" fillId="0" borderId="52" xfId="110" applyNumberFormat="1" applyBorder="1"/>
    <xf numFmtId="0" fontId="13" fillId="0" borderId="53" xfId="110" applyBorder="1" applyAlignment="1">
      <alignment horizontal="center"/>
    </xf>
    <xf numFmtId="0" fontId="13" fillId="0" borderId="0" xfId="110" applyBorder="1" applyAlignment="1">
      <alignment horizontal="center"/>
    </xf>
    <xf numFmtId="0" fontId="13" fillId="0" borderId="52" xfId="110" applyBorder="1" applyAlignment="1">
      <alignment horizontal="center"/>
    </xf>
    <xf numFmtId="0" fontId="13" fillId="0" borderId="54" xfId="110" applyBorder="1" applyAlignment="1">
      <alignment horizontal="center"/>
    </xf>
    <xf numFmtId="167" fontId="13" fillId="0" borderId="52" xfId="110" applyNumberFormat="1" applyBorder="1" applyAlignment="1">
      <alignment horizontal="center"/>
    </xf>
    <xf numFmtId="0" fontId="13" fillId="0" borderId="55" xfId="110" applyBorder="1" applyAlignment="1">
      <alignment horizontal="center"/>
    </xf>
    <xf numFmtId="2" fontId="13" fillId="0" borderId="29" xfId="110" applyNumberFormat="1" applyBorder="1"/>
    <xf numFmtId="0" fontId="13" fillId="0" borderId="45" xfId="110" applyBorder="1" applyAlignment="1">
      <alignment horizontal="center"/>
    </xf>
    <xf numFmtId="0" fontId="13" fillId="0" borderId="47" xfId="110" applyBorder="1" applyAlignment="1">
      <alignment horizontal="center"/>
    </xf>
    <xf numFmtId="0" fontId="13" fillId="0" borderId="46" xfId="110" applyBorder="1" applyAlignment="1">
      <alignment horizontal="center"/>
    </xf>
    <xf numFmtId="0" fontId="13" fillId="0" borderId="56" xfId="110" applyFont="1" applyBorder="1"/>
    <xf numFmtId="168" fontId="13" fillId="0" borderId="0" xfId="110" applyNumberFormat="1" applyFont="1"/>
    <xf numFmtId="181" fontId="13" fillId="0" borderId="0" xfId="102" applyNumberFormat="1" applyFont="1"/>
    <xf numFmtId="0" fontId="12" fillId="0" borderId="0" xfId="110" applyFont="1" applyAlignment="1">
      <alignment horizontal="right"/>
    </xf>
    <xf numFmtId="0" fontId="13" fillId="0" borderId="0" xfId="110" applyFont="1"/>
    <xf numFmtId="0" fontId="0" fillId="0" borderId="0" xfId="0" applyAlignment="1">
      <alignment horizontal="center"/>
    </xf>
    <xf numFmtId="10" fontId="13" fillId="0" borderId="0" xfId="127" applyNumberFormat="1" applyFont="1"/>
    <xf numFmtId="0" fontId="13" fillId="0" borderId="0" xfId="110" applyAlignment="1">
      <alignment horizontal="centerContinuous" vertical="center" wrapText="1"/>
    </xf>
    <xf numFmtId="0" fontId="5" fillId="0" borderId="0" xfId="110" applyFont="1" applyAlignment="1">
      <alignment horizontal="centerContinuous" vertical="center" wrapText="1"/>
    </xf>
    <xf numFmtId="0" fontId="23" fillId="0" borderId="0" xfId="0" applyFont="1" applyFill="1" applyBorder="1"/>
    <xf numFmtId="10" fontId="23" fillId="0" borderId="0" xfId="127" applyNumberFormat="1" applyFont="1" applyFill="1" applyBorder="1"/>
    <xf numFmtId="10" fontId="23" fillId="0" borderId="19" xfId="115" applyNumberFormat="1" applyFont="1" applyFill="1" applyBorder="1" applyAlignment="1">
      <alignment horizontal="center"/>
    </xf>
    <xf numFmtId="0" fontId="4" fillId="0" borderId="0" xfId="113" applyFill="1" applyAlignment="1">
      <alignment vertical="center"/>
    </xf>
    <xf numFmtId="0" fontId="4" fillId="0" borderId="0" xfId="113" applyFill="1" applyAlignment="1">
      <alignment horizontal="center" vertical="center"/>
    </xf>
    <xf numFmtId="168" fontId="4" fillId="0" borderId="0" xfId="113" applyNumberFormat="1" applyFill="1" applyAlignment="1">
      <alignment vertical="center"/>
    </xf>
    <xf numFmtId="0" fontId="4" fillId="0" borderId="0" xfId="113" applyFill="1" applyBorder="1" applyAlignment="1">
      <alignment vertical="center"/>
    </xf>
    <xf numFmtId="166" fontId="4" fillId="0" borderId="0" xfId="127" applyNumberFormat="1" applyFont="1" applyFill="1" applyAlignment="1">
      <alignment vertical="center"/>
    </xf>
    <xf numFmtId="181" fontId="4" fillId="0" borderId="0" xfId="102" applyNumberFormat="1" applyFont="1" applyFill="1" applyAlignment="1">
      <alignment vertical="center"/>
    </xf>
    <xf numFmtId="0" fontId="4" fillId="0" borderId="49" xfId="113" applyFill="1" applyBorder="1" applyAlignment="1">
      <alignment vertical="center"/>
    </xf>
    <xf numFmtId="0" fontId="4" fillId="0" borderId="33" xfId="113" applyFill="1" applyBorder="1" applyAlignment="1">
      <alignment horizontal="center" vertical="center"/>
    </xf>
    <xf numFmtId="0" fontId="4" fillId="0" borderId="42" xfId="113" applyFill="1" applyBorder="1" applyAlignment="1">
      <alignment horizontal="center" vertical="center"/>
    </xf>
    <xf numFmtId="43" fontId="4" fillId="0" borderId="0" xfId="113" applyNumberFormat="1" applyFill="1" applyAlignment="1">
      <alignment vertical="center"/>
    </xf>
    <xf numFmtId="0" fontId="6" fillId="0" borderId="0" xfId="113" applyFont="1" applyFill="1" applyBorder="1" applyAlignment="1">
      <alignment horizontal="center" vertical="center" wrapText="1"/>
    </xf>
    <xf numFmtId="0" fontId="6" fillId="0" borderId="57" xfId="113" applyFont="1" applyFill="1" applyBorder="1" applyAlignment="1">
      <alignment horizontal="center" vertical="center" wrapText="1"/>
    </xf>
    <xf numFmtId="0" fontId="6" fillId="0" borderId="58" xfId="113" applyFont="1" applyFill="1" applyBorder="1" applyAlignment="1">
      <alignment horizontal="center" vertical="center" wrapText="1"/>
    </xf>
    <xf numFmtId="0" fontId="6" fillId="0" borderId="58" xfId="113" applyFont="1" applyFill="1" applyBorder="1" applyAlignment="1">
      <alignment vertical="center"/>
    </xf>
    <xf numFmtId="0" fontId="6" fillId="0" borderId="59" xfId="113" applyFont="1" applyFill="1" applyBorder="1" applyAlignment="1">
      <alignment vertical="center"/>
    </xf>
    <xf numFmtId="0" fontId="4" fillId="0" borderId="35" xfId="113" applyFill="1" applyBorder="1" applyAlignment="1">
      <alignment horizontal="center" vertical="center"/>
    </xf>
    <xf numFmtId="168" fontId="4" fillId="0" borderId="35" xfId="113" applyNumberFormat="1" applyFill="1" applyBorder="1" applyAlignment="1">
      <alignment horizontal="center" vertical="center"/>
    </xf>
    <xf numFmtId="168" fontId="4" fillId="0" borderId="36" xfId="113" applyNumberFormat="1" applyFill="1" applyBorder="1" applyAlignment="1">
      <alignment horizontal="center" vertical="center"/>
    </xf>
    <xf numFmtId="0" fontId="4" fillId="0" borderId="60" xfId="113" applyFill="1" applyBorder="1" applyAlignment="1">
      <alignment vertical="center"/>
    </xf>
    <xf numFmtId="0" fontId="4" fillId="0" borderId="61" xfId="113" applyFill="1" applyBorder="1" applyAlignment="1">
      <alignment horizontal="center" vertical="center"/>
    </xf>
    <xf numFmtId="0" fontId="4" fillId="0" borderId="38" xfId="113" applyFill="1" applyBorder="1" applyAlignment="1">
      <alignment vertical="center"/>
    </xf>
    <xf numFmtId="168" fontId="4" fillId="0" borderId="28" xfId="113" applyNumberFormat="1" applyFill="1" applyBorder="1" applyAlignment="1">
      <alignment horizontal="center" vertical="center"/>
    </xf>
    <xf numFmtId="3" fontId="4" fillId="0" borderId="0" xfId="113" applyNumberFormat="1" applyFill="1" applyBorder="1" applyAlignment="1">
      <alignment horizontal="center" vertical="center"/>
    </xf>
    <xf numFmtId="169" fontId="4" fillId="0" borderId="0" xfId="113" applyNumberFormat="1" applyFill="1" applyBorder="1" applyAlignment="1">
      <alignment horizontal="center" vertical="center"/>
    </xf>
    <xf numFmtId="0" fontId="7" fillId="0" borderId="0" xfId="113" applyFont="1" applyFill="1" applyBorder="1" applyAlignment="1">
      <alignment vertical="center"/>
    </xf>
    <xf numFmtId="0" fontId="4" fillId="0" borderId="0" xfId="113" applyFill="1" applyBorder="1" applyAlignment="1">
      <alignment horizontal="center" vertical="center"/>
    </xf>
    <xf numFmtId="168" fontId="4" fillId="0" borderId="0" xfId="113" applyNumberFormat="1" applyFill="1" applyBorder="1" applyAlignment="1">
      <alignment horizontal="center" vertical="center"/>
    </xf>
    <xf numFmtId="2" fontId="4" fillId="0" borderId="42" xfId="113" applyNumberFormat="1" applyFill="1" applyBorder="1" applyAlignment="1">
      <alignment vertical="center"/>
    </xf>
    <xf numFmtId="2" fontId="4" fillId="0" borderId="33" xfId="113" applyNumberFormat="1" applyFill="1" applyBorder="1" applyAlignment="1">
      <alignment vertical="center"/>
    </xf>
    <xf numFmtId="43" fontId="0" fillId="0" borderId="0" xfId="102" applyFont="1"/>
    <xf numFmtId="43" fontId="11" fillId="0" borderId="0" xfId="102" applyFont="1"/>
    <xf numFmtId="0" fontId="23" fillId="0" borderId="0" xfId="115" applyFont="1" applyFill="1" applyBorder="1"/>
    <xf numFmtId="174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115" applyFont="1" applyFill="1" applyBorder="1" applyAlignment="1">
      <alignment horizontal="center"/>
    </xf>
    <xf numFmtId="2" fontId="23" fillId="0" borderId="0" xfId="115" applyNumberFormat="1" applyFont="1" applyFill="1" applyBorder="1" applyAlignment="1">
      <alignment horizontal="center"/>
    </xf>
    <xf numFmtId="0" fontId="23" fillId="0" borderId="62" xfId="115" applyFont="1" applyFill="1" applyBorder="1" applyAlignment="1">
      <alignment horizontal="left" vertical="center" indent="1"/>
    </xf>
    <xf numFmtId="0" fontId="23" fillId="0" borderId="24" xfId="115" applyFont="1" applyFill="1" applyBorder="1" applyAlignment="1">
      <alignment horizontal="center" vertical="center"/>
    </xf>
    <xf numFmtId="0" fontId="23" fillId="0" borderId="63" xfId="115" applyFont="1" applyFill="1" applyBorder="1" applyAlignment="1">
      <alignment horizontal="left" vertical="center" indent="1"/>
    </xf>
    <xf numFmtId="10" fontId="23" fillId="0" borderId="16" xfId="115" applyNumberFormat="1" applyFont="1" applyFill="1" applyBorder="1" applyAlignment="1">
      <alignment horizontal="center"/>
    </xf>
    <xf numFmtId="0" fontId="23" fillId="0" borderId="16" xfId="115" applyFont="1" applyFill="1" applyBorder="1" applyAlignment="1">
      <alignment horizontal="center" vertical="center"/>
    </xf>
    <xf numFmtId="0" fontId="23" fillId="0" borderId="64" xfId="115" applyFont="1" applyFill="1" applyBorder="1" applyAlignment="1">
      <alignment horizontal="left" vertical="center" indent="1"/>
    </xf>
    <xf numFmtId="10" fontId="23" fillId="0" borderId="19" xfId="127" applyNumberFormat="1" applyFont="1" applyFill="1" applyBorder="1" applyAlignment="1">
      <alignment horizontal="center"/>
    </xf>
    <xf numFmtId="0" fontId="23" fillId="0" borderId="46" xfId="115" applyFont="1" applyFill="1" applyBorder="1" applyAlignment="1">
      <alignment horizontal="left" vertical="center" indent="1"/>
    </xf>
    <xf numFmtId="0" fontId="23" fillId="0" borderId="65" xfId="115" applyFont="1" applyFill="1" applyBorder="1" applyAlignment="1">
      <alignment horizontal="center" vertical="center"/>
    </xf>
    <xf numFmtId="175" fontId="23" fillId="0" borderId="65" xfId="117" applyNumberFormat="1" applyFont="1" applyFill="1" applyBorder="1" applyAlignment="1">
      <alignment horizontal="right" vertical="center"/>
    </xf>
    <xf numFmtId="175" fontId="23" fillId="0" borderId="47" xfId="117" applyNumberFormat="1" applyFont="1" applyFill="1" applyBorder="1" applyAlignment="1">
      <alignment horizontal="right" vertical="center"/>
    </xf>
    <xf numFmtId="175" fontId="23" fillId="0" borderId="66" xfId="117" applyNumberFormat="1" applyFont="1" applyFill="1" applyBorder="1" applyAlignment="1">
      <alignment horizontal="right" vertical="center"/>
    </xf>
    <xf numFmtId="0" fontId="23" fillId="0" borderId="0" xfId="115" applyFont="1" applyFill="1" applyAlignment="1">
      <alignment horizontal="left" indent="1"/>
    </xf>
    <xf numFmtId="0" fontId="23" fillId="0" borderId="0" xfId="115" applyFont="1" applyFill="1"/>
    <xf numFmtId="0" fontId="12" fillId="0" borderId="29" xfId="115" applyFont="1" applyFill="1" applyBorder="1" applyAlignment="1">
      <alignment horizontal="left" indent="1"/>
    </xf>
    <xf numFmtId="0" fontId="12" fillId="0" borderId="67" xfId="115" applyFont="1" applyFill="1" applyBorder="1"/>
    <xf numFmtId="165" fontId="12" fillId="0" borderId="67" xfId="114" applyNumberFormat="1" applyFont="1" applyFill="1" applyBorder="1" applyAlignment="1">
      <alignment horizontal="center"/>
    </xf>
    <xf numFmtId="165" fontId="12" fillId="0" borderId="44" xfId="114" applyNumberFormat="1" applyFont="1" applyFill="1" applyBorder="1" applyAlignment="1">
      <alignment horizontal="center"/>
    </xf>
    <xf numFmtId="0" fontId="12" fillId="0" borderId="52" xfId="115" applyFont="1" applyFill="1" applyBorder="1" applyAlignment="1">
      <alignment horizontal="centerContinuous" vertical="center" wrapText="1"/>
    </xf>
    <xf numFmtId="0" fontId="12" fillId="0" borderId="42" xfId="115" applyFont="1" applyFill="1" applyBorder="1" applyAlignment="1">
      <alignment horizontal="centerContinuous" vertical="center" wrapText="1"/>
    </xf>
    <xf numFmtId="165" fontId="12" fillId="0" borderId="42" xfId="114" applyNumberFormat="1" applyFont="1" applyFill="1" applyBorder="1" applyAlignment="1">
      <alignment horizontal="center"/>
    </xf>
    <xf numFmtId="165" fontId="12" fillId="0" borderId="0" xfId="114" applyNumberFormat="1" applyFont="1" applyFill="1" applyBorder="1" applyAlignment="1">
      <alignment horizontal="center"/>
    </xf>
    <xf numFmtId="0" fontId="12" fillId="0" borderId="50" xfId="115" applyFont="1" applyFill="1" applyBorder="1" applyAlignment="1">
      <alignment horizontal="left" indent="1"/>
    </xf>
    <xf numFmtId="0" fontId="12" fillId="0" borderId="42" xfId="115" applyFont="1" applyFill="1" applyBorder="1" applyAlignment="1">
      <alignment horizontal="center"/>
    </xf>
    <xf numFmtId="165" fontId="12" fillId="0" borderId="43" xfId="114" applyNumberFormat="1" applyFont="1" applyFill="1" applyBorder="1" applyAlignment="1">
      <alignment horizontal="center"/>
    </xf>
    <xf numFmtId="165" fontId="12" fillId="0" borderId="49" xfId="114" applyNumberFormat="1" applyFont="1" applyFill="1" applyBorder="1" applyAlignment="1">
      <alignment horizontal="center"/>
    </xf>
    <xf numFmtId="165" fontId="12" fillId="0" borderId="36" xfId="114" applyNumberFormat="1" applyFont="1" applyFill="1" applyBorder="1" applyAlignment="1">
      <alignment horizontal="center"/>
    </xf>
    <xf numFmtId="10" fontId="23" fillId="0" borderId="16" xfId="127" applyNumberFormat="1" applyFont="1" applyFill="1" applyBorder="1" applyAlignment="1">
      <alignment horizontal="center"/>
    </xf>
    <xf numFmtId="0" fontId="23" fillId="0" borderId="16" xfId="115" applyFont="1" applyFill="1" applyBorder="1" applyAlignment="1">
      <alignment horizontal="center"/>
    </xf>
    <xf numFmtId="176" fontId="23" fillId="0" borderId="65" xfId="117" applyNumberFormat="1" applyFont="1" applyFill="1" applyBorder="1" applyAlignment="1">
      <alignment horizontal="right" vertical="center"/>
    </xf>
    <xf numFmtId="176" fontId="23" fillId="0" borderId="47" xfId="117" applyNumberFormat="1" applyFont="1" applyFill="1" applyBorder="1" applyAlignment="1">
      <alignment horizontal="right" vertical="center"/>
    </xf>
    <xf numFmtId="0" fontId="12" fillId="0" borderId="56" xfId="115" applyFont="1" applyFill="1" applyBorder="1" applyAlignment="1">
      <alignment horizontal="left" indent="1"/>
    </xf>
    <xf numFmtId="0" fontId="23" fillId="0" borderId="0" xfId="115" applyFont="1" applyFill="1" applyAlignment="1">
      <alignment horizontal="center"/>
    </xf>
    <xf numFmtId="0" fontId="12" fillId="0" borderId="59" xfId="115" applyFont="1" applyFill="1" applyBorder="1" applyAlignment="1">
      <alignment horizontal="left" indent="1"/>
    </xf>
    <xf numFmtId="0" fontId="23" fillId="0" borderId="50" xfId="115" applyFont="1" applyFill="1" applyBorder="1" applyAlignment="1">
      <alignment horizontal="center"/>
    </xf>
    <xf numFmtId="0" fontId="12" fillId="0" borderId="58" xfId="115" applyFont="1" applyFill="1" applyBorder="1" applyAlignment="1">
      <alignment horizontal="center"/>
    </xf>
    <xf numFmtId="0" fontId="12" fillId="0" borderId="61" xfId="115" applyFont="1" applyFill="1" applyBorder="1" applyAlignment="1">
      <alignment horizontal="center"/>
    </xf>
    <xf numFmtId="0" fontId="23" fillId="0" borderId="68" xfId="115" applyFont="1" applyFill="1" applyBorder="1" applyAlignment="1">
      <alignment horizontal="left" indent="1"/>
    </xf>
    <xf numFmtId="0" fontId="24" fillId="0" borderId="69" xfId="115" applyFont="1" applyFill="1" applyBorder="1" applyAlignment="1">
      <alignment horizontal="center"/>
    </xf>
    <xf numFmtId="0" fontId="23" fillId="0" borderId="70" xfId="115" applyFont="1" applyFill="1" applyBorder="1"/>
    <xf numFmtId="0" fontId="23" fillId="0" borderId="71" xfId="115" applyFont="1" applyFill="1" applyBorder="1"/>
    <xf numFmtId="0" fontId="23" fillId="0" borderId="72" xfId="115" applyFont="1" applyFill="1" applyBorder="1" applyAlignment="1">
      <alignment horizontal="left" indent="1"/>
    </xf>
    <xf numFmtId="10" fontId="23" fillId="0" borderId="73" xfId="127" applyNumberFormat="1" applyFont="1" applyFill="1" applyBorder="1" applyAlignment="1">
      <alignment horizontal="center"/>
    </xf>
    <xf numFmtId="0" fontId="23" fillId="0" borderId="74" xfId="115" applyFont="1" applyFill="1" applyBorder="1"/>
    <xf numFmtId="0" fontId="23" fillId="0" borderId="75" xfId="115" applyFont="1" applyFill="1" applyBorder="1"/>
    <xf numFmtId="0" fontId="23" fillId="0" borderId="76" xfId="115" applyFont="1" applyFill="1" applyBorder="1" applyAlignment="1">
      <alignment horizontal="left" indent="1"/>
    </xf>
    <xf numFmtId="0" fontId="23" fillId="0" borderId="77" xfId="115" applyFont="1" applyFill="1" applyBorder="1" applyAlignment="1">
      <alignment horizontal="center"/>
    </xf>
    <xf numFmtId="0" fontId="23" fillId="0" borderId="62" xfId="115" applyFont="1" applyFill="1" applyBorder="1" applyAlignment="1">
      <alignment horizontal="left" indent="1"/>
    </xf>
    <xf numFmtId="0" fontId="24" fillId="0" borderId="78" xfId="115" applyFont="1" applyFill="1" applyBorder="1" applyAlignment="1">
      <alignment horizontal="center"/>
    </xf>
    <xf numFmtId="0" fontId="23" fillId="0" borderId="44" xfId="115" applyFont="1" applyFill="1" applyBorder="1" applyAlignment="1">
      <alignment horizontal="center"/>
    </xf>
    <xf numFmtId="0" fontId="23" fillId="0" borderId="13" xfId="115" applyFont="1" applyFill="1" applyBorder="1" applyAlignment="1">
      <alignment horizontal="center"/>
    </xf>
    <xf numFmtId="0" fontId="23" fillId="0" borderId="79" xfId="115" applyFont="1" applyFill="1" applyBorder="1" applyAlignment="1">
      <alignment horizontal="left" indent="1"/>
    </xf>
    <xf numFmtId="0" fontId="23" fillId="0" borderId="80" xfId="115" applyFont="1" applyFill="1" applyBorder="1" applyAlignment="1">
      <alignment horizontal="center"/>
    </xf>
    <xf numFmtId="0" fontId="23" fillId="0" borderId="81" xfId="115" applyFont="1" applyFill="1" applyBorder="1" applyAlignment="1">
      <alignment horizontal="left" indent="1"/>
    </xf>
    <xf numFmtId="0" fontId="23" fillId="0" borderId="38" xfId="115" applyFont="1" applyFill="1" applyBorder="1" applyAlignment="1">
      <alignment horizontal="center"/>
    </xf>
    <xf numFmtId="0" fontId="23" fillId="0" borderId="50" xfId="115" applyFont="1" applyFill="1" applyBorder="1" applyAlignment="1">
      <alignment horizontal="left" indent="1"/>
    </xf>
    <xf numFmtId="0" fontId="23" fillId="0" borderId="49" xfId="115" applyFont="1" applyFill="1" applyBorder="1" applyAlignment="1">
      <alignment horizontal="center"/>
    </xf>
    <xf numFmtId="2" fontId="23" fillId="0" borderId="43" xfId="115" applyNumberFormat="1" applyFont="1" applyFill="1" applyBorder="1" applyAlignment="1">
      <alignment horizontal="center"/>
    </xf>
    <xf numFmtId="0" fontId="23" fillId="0" borderId="23" xfId="115" applyFont="1" applyFill="1" applyBorder="1" applyAlignment="1">
      <alignment horizontal="center"/>
    </xf>
    <xf numFmtId="2" fontId="23" fillId="0" borderId="0" xfId="115" applyNumberFormat="1" applyFont="1" applyFill="1" applyAlignment="1">
      <alignment horizontal="center"/>
    </xf>
    <xf numFmtId="175" fontId="23" fillId="0" borderId="0" xfId="115" applyNumberFormat="1" applyFont="1" applyFill="1"/>
    <xf numFmtId="2" fontId="23" fillId="0" borderId="24" xfId="115" applyNumberFormat="1" applyFont="1" applyFill="1" applyBorder="1" applyAlignment="1">
      <alignment horizontal="center"/>
    </xf>
    <xf numFmtId="0" fontId="23" fillId="0" borderId="14" xfId="115" applyFont="1" applyFill="1" applyBorder="1" applyAlignment="1">
      <alignment horizontal="center"/>
    </xf>
    <xf numFmtId="0" fontId="23" fillId="0" borderId="63" xfId="115" applyFont="1" applyFill="1" applyBorder="1" applyAlignment="1">
      <alignment horizontal="left" indent="1"/>
    </xf>
    <xf numFmtId="0" fontId="23" fillId="0" borderId="17" xfId="115" applyFont="1" applyFill="1" applyBorder="1" applyAlignment="1">
      <alignment horizontal="center"/>
    </xf>
    <xf numFmtId="2" fontId="23" fillId="0" borderId="16" xfId="115" applyNumberFormat="1" applyFont="1" applyFill="1" applyBorder="1" applyAlignment="1">
      <alignment horizontal="center"/>
    </xf>
    <xf numFmtId="0" fontId="23" fillId="0" borderId="18" xfId="115" applyFont="1" applyFill="1" applyBorder="1" applyAlignment="1">
      <alignment horizontal="center"/>
    </xf>
    <xf numFmtId="0" fontId="23" fillId="0" borderId="82" xfId="115" applyFont="1" applyFill="1" applyBorder="1" applyAlignment="1">
      <alignment horizontal="center"/>
    </xf>
    <xf numFmtId="0" fontId="12" fillId="0" borderId="49" xfId="115" applyFont="1" applyFill="1" applyBorder="1" applyAlignment="1">
      <alignment horizontal="center"/>
    </xf>
    <xf numFmtId="2" fontId="12" fillId="0" borderId="43" xfId="115" applyNumberFormat="1" applyFont="1" applyFill="1" applyBorder="1" applyAlignment="1">
      <alignment horizontal="center"/>
    </xf>
    <xf numFmtId="0" fontId="12" fillId="0" borderId="36" xfId="115" applyFont="1" applyFill="1" applyBorder="1" applyAlignment="1">
      <alignment horizontal="center"/>
    </xf>
    <xf numFmtId="174" fontId="23" fillId="0" borderId="78" xfId="115" applyNumberFormat="1" applyFont="1" applyFill="1" applyBorder="1" applyAlignment="1">
      <alignment horizontal="center"/>
    </xf>
    <xf numFmtId="174" fontId="23" fillId="0" borderId="73" xfId="115" applyNumberFormat="1" applyFont="1" applyFill="1" applyBorder="1" applyAlignment="1">
      <alignment horizontal="center"/>
    </xf>
    <xf numFmtId="0" fontId="23" fillId="0" borderId="21" xfId="115" applyFont="1" applyFill="1" applyBorder="1" applyAlignment="1">
      <alignment horizontal="center"/>
    </xf>
    <xf numFmtId="0" fontId="23" fillId="0" borderId="83" xfId="115" applyFont="1" applyFill="1" applyBorder="1" applyAlignment="1">
      <alignment horizontal="left" indent="1"/>
    </xf>
    <xf numFmtId="0" fontId="23" fillId="0" borderId="84" xfId="115" applyFont="1" applyFill="1" applyBorder="1" applyAlignment="1">
      <alignment horizontal="center"/>
    </xf>
    <xf numFmtId="168" fontId="23" fillId="0" borderId="85" xfId="115" applyNumberFormat="1" applyFont="1" applyFill="1" applyBorder="1" applyAlignment="1">
      <alignment horizontal="center"/>
    </xf>
    <xf numFmtId="10" fontId="24" fillId="0" borderId="28" xfId="127" applyNumberFormat="1" applyFont="1" applyFill="1" applyBorder="1" applyAlignment="1">
      <alignment horizontal="center"/>
    </xf>
    <xf numFmtId="0" fontId="23" fillId="0" borderId="76" xfId="115" applyFont="1" applyFill="1" applyBorder="1" applyAlignment="1">
      <alignment horizontal="left" wrapText="1" indent="1"/>
    </xf>
    <xf numFmtId="0" fontId="23" fillId="0" borderId="86" xfId="115" applyFont="1" applyFill="1" applyBorder="1" applyAlignment="1">
      <alignment horizontal="center"/>
    </xf>
    <xf numFmtId="10" fontId="24" fillId="0" borderId="23" xfId="127" applyNumberFormat="1" applyFont="1" applyFill="1" applyBorder="1" applyAlignment="1">
      <alignment horizontal="center"/>
    </xf>
    <xf numFmtId="43" fontId="23" fillId="38" borderId="0" xfId="102" applyFont="1" applyFill="1" applyAlignment="1">
      <alignment horizontal="center"/>
    </xf>
    <xf numFmtId="176" fontId="24" fillId="0" borderId="0" xfId="117" applyNumberFormat="1" applyFont="1" applyFill="1" applyBorder="1" applyAlignment="1">
      <alignment horizontal="center" vertical="center"/>
    </xf>
    <xf numFmtId="9" fontId="51" fillId="39" borderId="0" xfId="0" applyNumberFormat="1" applyFont="1" applyFill="1" applyAlignment="1">
      <alignment horizontal="center"/>
    </xf>
    <xf numFmtId="0" fontId="51" fillId="0" borderId="0" xfId="0" applyFont="1" applyAlignment="1">
      <alignment horizontal="center"/>
    </xf>
    <xf numFmtId="0" fontId="51" fillId="39" borderId="0" xfId="0" applyFont="1" applyFill="1" applyAlignment="1">
      <alignment horizontal="center"/>
    </xf>
    <xf numFmtId="10" fontId="51" fillId="39" borderId="0" xfId="127" applyNumberFormat="1" applyFont="1" applyFill="1" applyAlignment="1">
      <alignment horizontal="center"/>
    </xf>
    <xf numFmtId="0" fontId="23" fillId="39" borderId="27" xfId="115" applyFont="1" applyFill="1" applyBorder="1"/>
    <xf numFmtId="174" fontId="23" fillId="0" borderId="0" xfId="115" applyNumberFormat="1" applyFont="1" applyFill="1" applyAlignment="1">
      <alignment horizontal="center"/>
    </xf>
    <xf numFmtId="0" fontId="49" fillId="0" borderId="0" xfId="0" applyFont="1" applyFill="1" applyAlignment="1">
      <alignment horizontal="left"/>
    </xf>
    <xf numFmtId="0" fontId="13" fillId="0" borderId="0" xfId="110" applyFill="1"/>
    <xf numFmtId="0" fontId="0" fillId="0" borderId="0" xfId="0" applyFill="1" applyAlignment="1">
      <alignment horizontal="center"/>
    </xf>
    <xf numFmtId="0" fontId="0" fillId="0" borderId="0" xfId="0" applyFill="1"/>
    <xf numFmtId="0" fontId="45" fillId="0" borderId="0" xfId="0" applyFont="1" applyFill="1" applyAlignment="1">
      <alignment wrapText="1"/>
    </xf>
    <xf numFmtId="0" fontId="46" fillId="0" borderId="0" xfId="0" applyFont="1" applyFill="1" applyAlignment="1">
      <alignment wrapText="1"/>
    </xf>
    <xf numFmtId="4" fontId="46" fillId="0" borderId="0" xfId="0" applyNumberFormat="1" applyFont="1" applyFill="1" applyAlignment="1">
      <alignment wrapText="1"/>
    </xf>
    <xf numFmtId="0" fontId="44" fillId="0" borderId="0" xfId="0" applyFont="1" applyFill="1"/>
    <xf numFmtId="0" fontId="12" fillId="33" borderId="29" xfId="115" applyFont="1" applyFill="1" applyBorder="1" applyAlignment="1">
      <alignment horizontal="left" indent="1"/>
    </xf>
    <xf numFmtId="0" fontId="12" fillId="33" borderId="52" xfId="115" applyFont="1" applyFill="1" applyBorder="1" applyAlignment="1">
      <alignment horizontal="centerContinuous" vertical="center" wrapText="1"/>
    </xf>
    <xf numFmtId="0" fontId="12" fillId="33" borderId="67" xfId="115" applyFont="1" applyFill="1" applyBorder="1"/>
    <xf numFmtId="165" fontId="12" fillId="33" borderId="67" xfId="114" applyNumberFormat="1" applyFont="1" applyFill="1" applyBorder="1" applyAlignment="1">
      <alignment horizontal="center"/>
    </xf>
    <xf numFmtId="165" fontId="12" fillId="33" borderId="44" xfId="114" applyNumberFormat="1" applyFont="1" applyFill="1" applyBorder="1" applyAlignment="1">
      <alignment horizontal="center"/>
    </xf>
    <xf numFmtId="0" fontId="12" fillId="33" borderId="42" xfId="115" applyFont="1" applyFill="1" applyBorder="1" applyAlignment="1">
      <alignment horizontal="centerContinuous" vertical="center" wrapText="1"/>
    </xf>
    <xf numFmtId="165" fontId="12" fillId="33" borderId="42" xfId="114" applyNumberFormat="1" applyFont="1" applyFill="1" applyBorder="1" applyAlignment="1">
      <alignment horizontal="center"/>
    </xf>
    <xf numFmtId="165" fontId="12" fillId="33" borderId="0" xfId="114" applyNumberFormat="1" applyFont="1" applyFill="1" applyBorder="1" applyAlignment="1">
      <alignment horizontal="center"/>
    </xf>
    <xf numFmtId="0" fontId="12" fillId="33" borderId="50" xfId="115" applyFont="1" applyFill="1" applyBorder="1" applyAlignment="1">
      <alignment horizontal="left" indent="1"/>
    </xf>
    <xf numFmtId="0" fontId="12" fillId="33" borderId="42" xfId="115" applyFont="1" applyFill="1" applyBorder="1" applyAlignment="1">
      <alignment horizontal="center"/>
    </xf>
    <xf numFmtId="165" fontId="12" fillId="33" borderId="43" xfId="114" applyNumberFormat="1" applyFont="1" applyFill="1" applyBorder="1" applyAlignment="1">
      <alignment horizontal="center"/>
    </xf>
    <xf numFmtId="165" fontId="12" fillId="33" borderId="49" xfId="114" applyNumberFormat="1" applyFont="1" applyFill="1" applyBorder="1" applyAlignment="1">
      <alignment horizontal="center"/>
    </xf>
    <xf numFmtId="165" fontId="12" fillId="33" borderId="36" xfId="114" applyNumberFormat="1" applyFont="1" applyFill="1" applyBorder="1" applyAlignment="1">
      <alignment horizontal="center"/>
    </xf>
    <xf numFmtId="0" fontId="24" fillId="38" borderId="0" xfId="115" applyFont="1" applyFill="1" applyAlignment="1">
      <alignment horizontal="center"/>
    </xf>
    <xf numFmtId="9" fontId="24" fillId="38" borderId="0" xfId="115" applyNumberFormat="1" applyFont="1" applyFill="1" applyAlignment="1">
      <alignment horizontal="center"/>
    </xf>
    <xf numFmtId="10" fontId="53" fillId="0" borderId="0" xfId="110" applyNumberFormat="1" applyFont="1"/>
    <xf numFmtId="0" fontId="54" fillId="38" borderId="0" xfId="115" applyFont="1" applyFill="1" applyAlignment="1">
      <alignment horizontal="center"/>
    </xf>
    <xf numFmtId="0" fontId="7" fillId="0" borderId="0" xfId="113" applyFont="1" applyFill="1" applyAlignment="1">
      <alignment vertical="center"/>
    </xf>
    <xf numFmtId="43" fontId="7" fillId="0" borderId="0" xfId="102" applyFont="1" applyFill="1" applyAlignment="1">
      <alignment vertical="center"/>
    </xf>
    <xf numFmtId="0" fontId="7" fillId="0" borderId="52" xfId="113" applyFont="1" applyFill="1" applyBorder="1" applyAlignment="1">
      <alignment vertical="center"/>
    </xf>
    <xf numFmtId="43" fontId="7" fillId="0" borderId="53" xfId="102" applyFont="1" applyFill="1" applyBorder="1" applyAlignment="1">
      <alignment vertical="center"/>
    </xf>
    <xf numFmtId="43" fontId="7" fillId="0" borderId="0" xfId="102" applyFont="1" applyFill="1" applyBorder="1" applyAlignment="1">
      <alignment vertical="center"/>
    </xf>
    <xf numFmtId="0" fontId="7" fillId="0" borderId="59" xfId="113" applyFont="1" applyFill="1" applyBorder="1" applyAlignment="1">
      <alignment vertical="center"/>
    </xf>
    <xf numFmtId="0" fontId="7" fillId="0" borderId="81" xfId="113" applyFont="1" applyFill="1" applyBorder="1" applyAlignment="1">
      <alignment vertical="center"/>
    </xf>
    <xf numFmtId="0" fontId="7" fillId="0" borderId="83" xfId="113" applyFont="1" applyFill="1" applyBorder="1" applyAlignment="1">
      <alignment vertical="center"/>
    </xf>
    <xf numFmtId="43" fontId="7" fillId="0" borderId="87" xfId="102" applyFont="1" applyFill="1" applyBorder="1" applyAlignment="1">
      <alignment vertical="center"/>
    </xf>
    <xf numFmtId="0" fontId="7" fillId="0" borderId="50" xfId="113" applyFont="1" applyFill="1" applyBorder="1" applyAlignment="1">
      <alignment vertical="center"/>
    </xf>
    <xf numFmtId="0" fontId="7" fillId="0" borderId="52" xfId="113" applyFont="1" applyFill="1" applyBorder="1" applyAlignment="1">
      <alignment horizontal="left" vertical="center" indent="15"/>
    </xf>
    <xf numFmtId="0" fontId="7" fillId="0" borderId="50" xfId="113" applyFont="1" applyFill="1" applyBorder="1" applyAlignment="1">
      <alignment horizontal="left" vertical="center" indent="15"/>
    </xf>
    <xf numFmtId="0" fontId="7" fillId="0" borderId="49" xfId="113" applyFont="1" applyFill="1" applyBorder="1" applyAlignment="1">
      <alignment vertical="center"/>
    </xf>
    <xf numFmtId="43" fontId="7" fillId="0" borderId="48" xfId="102" applyFont="1" applyFill="1" applyBorder="1" applyAlignment="1">
      <alignment vertical="center"/>
    </xf>
    <xf numFmtId="0" fontId="4" fillId="38" borderId="0" xfId="113" applyFill="1" applyAlignment="1">
      <alignment vertical="center"/>
    </xf>
    <xf numFmtId="0" fontId="4" fillId="38" borderId="0" xfId="113" applyFill="1" applyAlignment="1">
      <alignment horizontal="center" vertical="center"/>
    </xf>
    <xf numFmtId="0" fontId="6" fillId="38" borderId="0" xfId="113" applyFont="1" applyFill="1" applyBorder="1" applyAlignment="1">
      <alignment horizontal="center" vertical="center" wrapText="1"/>
    </xf>
    <xf numFmtId="43" fontId="7" fillId="38" borderId="0" xfId="102" applyFont="1" applyFill="1" applyBorder="1" applyAlignment="1">
      <alignment vertical="center"/>
    </xf>
    <xf numFmtId="0" fontId="7" fillId="38" borderId="0" xfId="113" applyFont="1" applyFill="1" applyAlignment="1">
      <alignment vertical="center"/>
    </xf>
    <xf numFmtId="43" fontId="4" fillId="38" borderId="0" xfId="113" applyNumberFormat="1" applyFill="1" applyAlignment="1">
      <alignment vertical="center"/>
    </xf>
    <xf numFmtId="0" fontId="7" fillId="38" borderId="0" xfId="113" applyFont="1" applyFill="1" applyBorder="1" applyAlignment="1">
      <alignment vertical="center"/>
    </xf>
    <xf numFmtId="0" fontId="4" fillId="38" borderId="0" xfId="113" applyFill="1" applyBorder="1" applyAlignment="1">
      <alignment vertical="center"/>
    </xf>
    <xf numFmtId="168" fontId="4" fillId="38" borderId="0" xfId="113" applyNumberFormat="1" applyFill="1" applyBorder="1" applyAlignment="1">
      <alignment horizontal="center" vertical="center"/>
    </xf>
    <xf numFmtId="166" fontId="23" fillId="38" borderId="0" xfId="127" applyNumberFormat="1" applyFont="1" applyFill="1"/>
    <xf numFmtId="9" fontId="54" fillId="38" borderId="0" xfId="127" applyFont="1" applyFill="1"/>
    <xf numFmtId="0" fontId="4" fillId="0" borderId="0" xfId="113" applyFont="1" applyFill="1" applyAlignment="1">
      <alignment vertical="center"/>
    </xf>
    <xf numFmtId="1" fontId="12" fillId="40" borderId="27" xfId="115" applyNumberFormat="1" applyFont="1" applyFill="1" applyBorder="1" applyAlignment="1">
      <alignment horizontal="center"/>
    </xf>
    <xf numFmtId="0" fontId="51" fillId="0" borderId="0" xfId="0" applyFont="1"/>
    <xf numFmtId="0" fontId="23" fillId="38" borderId="0" xfId="115" applyFont="1" applyFill="1" applyBorder="1" applyAlignment="1">
      <alignment horizontal="center"/>
    </xf>
    <xf numFmtId="2" fontId="54" fillId="38" borderId="0" xfId="115" applyNumberFormat="1" applyFont="1" applyFill="1" applyAlignment="1">
      <alignment horizontal="center"/>
    </xf>
    <xf numFmtId="4" fontId="4" fillId="0" borderId="0" xfId="113" applyNumberFormat="1" applyFill="1" applyBorder="1" applyAlignment="1">
      <alignment vertical="center"/>
    </xf>
    <xf numFmtId="43" fontId="12" fillId="39" borderId="29" xfId="53" applyFont="1" applyFill="1" applyBorder="1" applyAlignment="1">
      <alignment horizontal="center"/>
    </xf>
    <xf numFmtId="0" fontId="12" fillId="39" borderId="88" xfId="116" applyFont="1" applyFill="1" applyBorder="1" applyAlignment="1">
      <alignment horizontal="centerContinuous" vertical="center" wrapText="1"/>
    </xf>
    <xf numFmtId="0" fontId="12" fillId="39" borderId="52" xfId="115" applyFont="1" applyFill="1" applyBorder="1" applyAlignment="1">
      <alignment horizontal="center"/>
    </xf>
    <xf numFmtId="0" fontId="12" fillId="39" borderId="89" xfId="115" applyFont="1" applyFill="1" applyBorder="1" applyAlignment="1">
      <alignment horizontal="center"/>
    </xf>
    <xf numFmtId="43" fontId="6" fillId="39" borderId="50" xfId="53" applyFont="1" applyFill="1" applyBorder="1" applyAlignment="1">
      <alignment horizontal="center"/>
    </xf>
    <xf numFmtId="0" fontId="12" fillId="39" borderId="36" xfId="116" applyFont="1" applyFill="1" applyBorder="1" applyAlignment="1">
      <alignment horizontal="center" vertical="center" wrapText="1"/>
    </xf>
    <xf numFmtId="0" fontId="12" fillId="0" borderId="72" xfId="115" applyFont="1" applyFill="1" applyBorder="1" applyAlignment="1">
      <alignment horizontal="left" indent="1"/>
    </xf>
    <xf numFmtId="0" fontId="12" fillId="0" borderId="82" xfId="115" applyFont="1" applyFill="1" applyBorder="1" applyAlignment="1">
      <alignment horizontal="center"/>
    </xf>
    <xf numFmtId="2" fontId="12" fillId="0" borderId="74" xfId="115" applyNumberFormat="1" applyFont="1" applyFill="1" applyBorder="1" applyAlignment="1">
      <alignment horizontal="center"/>
    </xf>
    <xf numFmtId="170" fontId="12" fillId="0" borderId="75" xfId="115" applyNumberFormat="1" applyFont="1" applyFill="1" applyBorder="1" applyAlignment="1">
      <alignment horizontal="center"/>
    </xf>
    <xf numFmtId="168" fontId="23" fillId="0" borderId="0" xfId="115" applyNumberFormat="1" applyFont="1" applyFill="1" applyBorder="1"/>
    <xf numFmtId="2" fontId="23" fillId="0" borderId="0" xfId="115" applyNumberFormat="1" applyFont="1" applyFill="1" applyBorder="1"/>
    <xf numFmtId="0" fontId="1" fillId="0" borderId="0" xfId="0" applyFont="1"/>
    <xf numFmtId="168" fontId="1" fillId="0" borderId="0" xfId="0" applyNumberFormat="1" applyFont="1"/>
    <xf numFmtId="43" fontId="1" fillId="0" borderId="0" xfId="102"/>
    <xf numFmtId="43" fontId="1" fillId="0" borderId="0" xfId="102" applyFont="1"/>
    <xf numFmtId="2" fontId="0" fillId="0" borderId="0" xfId="0" applyNumberFormat="1"/>
    <xf numFmtId="0" fontId="0" fillId="34" borderId="0" xfId="0" applyFill="1"/>
    <xf numFmtId="0" fontId="0" fillId="0" borderId="37" xfId="0" applyBorder="1"/>
    <xf numFmtId="0" fontId="0" fillId="0" borderId="39" xfId="0" applyBorder="1"/>
    <xf numFmtId="9" fontId="0" fillId="0" borderId="0" xfId="127" applyFont="1"/>
    <xf numFmtId="0" fontId="4" fillId="0" borderId="0" xfId="111" applyBorder="1"/>
    <xf numFmtId="2" fontId="4" fillId="0" borderId="0" xfId="111" applyNumberFormat="1" applyBorder="1"/>
    <xf numFmtId="0" fontId="4" fillId="0" borderId="0" xfId="111" applyBorder="1" applyAlignment="1">
      <alignment horizontal="center"/>
    </xf>
    <xf numFmtId="0" fontId="4" fillId="0" borderId="0" xfId="111"/>
    <xf numFmtId="4" fontId="4" fillId="0" borderId="0" xfId="111" applyNumberFormat="1" applyBorder="1" applyAlignment="1"/>
    <xf numFmtId="0" fontId="6" fillId="34" borderId="27" xfId="111" applyFont="1" applyFill="1" applyBorder="1" applyAlignment="1">
      <alignment horizontal="center"/>
    </xf>
    <xf numFmtId="0" fontId="6" fillId="34" borderId="37" xfId="111" applyFont="1" applyFill="1" applyBorder="1" applyAlignment="1">
      <alignment horizontal="center"/>
    </xf>
    <xf numFmtId="0" fontId="6" fillId="34" borderId="27" xfId="111" applyFont="1" applyFill="1" applyBorder="1" applyAlignment="1">
      <alignment horizontal="center" wrapText="1"/>
    </xf>
    <xf numFmtId="4" fontId="6" fillId="34" borderId="27" xfId="111" applyNumberFormat="1" applyFont="1" applyFill="1" applyBorder="1" applyAlignment="1">
      <alignment horizontal="center" wrapText="1"/>
    </xf>
    <xf numFmtId="0" fontId="4" fillId="0" borderId="70" xfId="111" applyBorder="1" applyAlignment="1">
      <alignment horizontal="center" vertical="center"/>
    </xf>
    <xf numFmtId="0" fontId="4" fillId="0" borderId="70" xfId="111" applyBorder="1" applyAlignment="1"/>
    <xf numFmtId="0" fontId="4" fillId="0" borderId="91" xfId="111" applyBorder="1" applyAlignment="1">
      <alignment horizontal="center"/>
    </xf>
    <xf numFmtId="0" fontId="4" fillId="0" borderId="70" xfId="111" applyBorder="1" applyAlignment="1">
      <alignment vertical="center"/>
    </xf>
    <xf numFmtId="4" fontId="4" fillId="0" borderId="70" xfId="111" applyNumberFormat="1" applyBorder="1" applyAlignment="1">
      <alignment horizontal="right" vertical="center"/>
    </xf>
    <xf numFmtId="2" fontId="7" fillId="0" borderId="92" xfId="111" applyNumberFormat="1" applyFont="1" applyBorder="1" applyAlignment="1">
      <alignment horizontal="center" vertical="center"/>
    </xf>
    <xf numFmtId="0" fontId="72" fillId="0" borderId="92" xfId="111" applyFont="1" applyBorder="1" applyAlignment="1">
      <alignment horizontal="left" vertical="center"/>
    </xf>
    <xf numFmtId="0" fontId="7" fillId="0" borderId="92" xfId="111" applyFont="1" applyBorder="1" applyAlignment="1">
      <alignment horizontal="center"/>
    </xf>
    <xf numFmtId="4" fontId="4" fillId="0" borderId="16" xfId="111" applyNumberFormat="1" applyBorder="1" applyAlignment="1">
      <alignment horizontal="center" vertical="center"/>
    </xf>
    <xf numFmtId="4" fontId="4" fillId="0" borderId="16" xfId="111" applyNumberFormat="1" applyBorder="1" applyAlignment="1">
      <alignment horizontal="right" vertical="center"/>
    </xf>
    <xf numFmtId="4" fontId="6" fillId="0" borderId="16" xfId="111" applyNumberFormat="1" applyFont="1" applyBorder="1" applyAlignment="1">
      <alignment horizontal="right" vertical="center"/>
    </xf>
    <xf numFmtId="4" fontId="4" fillId="0" borderId="16" xfId="111" applyNumberFormat="1" applyFill="1" applyBorder="1" applyAlignment="1">
      <alignment horizontal="right" vertical="center"/>
    </xf>
    <xf numFmtId="4" fontId="7" fillId="0" borderId="16" xfId="111" applyNumberFormat="1" applyFont="1" applyBorder="1" applyAlignment="1">
      <alignment horizontal="right" vertical="center"/>
    </xf>
    <xf numFmtId="0" fontId="73" fillId="0" borderId="16" xfId="111" applyFont="1" applyBorder="1" applyAlignment="1">
      <alignment horizontal="left" vertical="center" wrapText="1"/>
    </xf>
    <xf numFmtId="4" fontId="7" fillId="0" borderId="16" xfId="111" applyNumberFormat="1" applyFont="1" applyBorder="1" applyAlignment="1">
      <alignment horizontal="center" vertical="center"/>
    </xf>
    <xf numFmtId="0" fontId="74" fillId="0" borderId="0" xfId="111" applyFont="1" applyBorder="1"/>
    <xf numFmtId="0" fontId="7" fillId="0" borderId="16" xfId="111" applyNumberFormat="1" applyFont="1" applyBorder="1" applyAlignment="1" applyProtection="1">
      <alignment wrapText="1"/>
      <protection locked="0"/>
    </xf>
    <xf numFmtId="0" fontId="7" fillId="0" borderId="16" xfId="111" applyNumberFormat="1" applyFont="1" applyBorder="1" applyProtection="1">
      <protection locked="0"/>
    </xf>
    <xf numFmtId="0" fontId="72" fillId="0" borderId="16" xfId="111" applyFont="1" applyFill="1" applyBorder="1" applyAlignment="1">
      <alignment horizontal="left" vertical="center"/>
    </xf>
    <xf numFmtId="0" fontId="72" fillId="0" borderId="92" xfId="111" applyFont="1" applyFill="1" applyBorder="1" applyAlignment="1">
      <alignment horizontal="center" vertical="center"/>
    </xf>
    <xf numFmtId="4" fontId="74" fillId="0" borderId="16" xfId="111" applyNumberFormat="1" applyFont="1" applyBorder="1" applyAlignment="1">
      <alignment horizontal="center" vertical="center"/>
    </xf>
    <xf numFmtId="4" fontId="74" fillId="0" borderId="16" xfId="111" applyNumberFormat="1" applyFont="1" applyBorder="1" applyAlignment="1">
      <alignment horizontal="right" vertical="center"/>
    </xf>
    <xf numFmtId="0" fontId="77" fillId="0" borderId="16" xfId="111" applyFont="1" applyFill="1" applyBorder="1" applyAlignment="1">
      <alignment horizontal="left" vertical="center"/>
    </xf>
    <xf numFmtId="0" fontId="77" fillId="0" borderId="17" xfId="111" applyFont="1" applyFill="1" applyBorder="1" applyAlignment="1">
      <alignment horizontal="center" vertical="center"/>
    </xf>
    <xf numFmtId="4" fontId="6" fillId="0" borderId="93" xfId="111" applyNumberFormat="1" applyFont="1" applyBorder="1" applyAlignment="1">
      <alignment horizontal="right" vertical="center"/>
    </xf>
    <xf numFmtId="4" fontId="7" fillId="0" borderId="16" xfId="112" applyNumberFormat="1" applyFont="1" applyFill="1" applyBorder="1" applyAlignment="1">
      <alignment horizontal="center"/>
    </xf>
    <xf numFmtId="4" fontId="7" fillId="0" borderId="16" xfId="112" applyNumberFormat="1" applyFont="1" applyFill="1" applyBorder="1" applyAlignment="1">
      <alignment horizontal="right"/>
    </xf>
    <xf numFmtId="4" fontId="4" fillId="0" borderId="93" xfId="111" applyNumberFormat="1" applyBorder="1" applyAlignment="1">
      <alignment horizontal="right" vertical="center"/>
    </xf>
    <xf numFmtId="4" fontId="4" fillId="0" borderId="16" xfId="112" applyNumberFormat="1" applyBorder="1" applyAlignment="1">
      <alignment horizontal="center"/>
    </xf>
    <xf numFmtId="0" fontId="7" fillId="0" borderId="16" xfId="112" applyFont="1" applyBorder="1">
      <alignment wrapText="1"/>
    </xf>
    <xf numFmtId="4" fontId="7" fillId="0" borderId="17" xfId="112" applyNumberFormat="1" applyFont="1" applyFill="1" applyBorder="1" applyAlignment="1">
      <alignment horizontal="right"/>
    </xf>
    <xf numFmtId="0" fontId="4" fillId="0" borderId="0" xfId="111" applyBorder="1" applyAlignment="1"/>
    <xf numFmtId="0" fontId="77" fillId="0" borderId="92" xfId="111" applyFont="1" applyBorder="1" applyAlignment="1">
      <alignment horizontal="center" vertical="center"/>
    </xf>
    <xf numFmtId="0" fontId="77" fillId="0" borderId="92" xfId="111" applyFont="1" applyFill="1" applyBorder="1" applyAlignment="1">
      <alignment horizontal="center" vertical="center"/>
    </xf>
    <xf numFmtId="0" fontId="73" fillId="0" borderId="16" xfId="111" applyFont="1" applyBorder="1" applyAlignment="1">
      <alignment horizontal="left" vertical="center"/>
    </xf>
    <xf numFmtId="0" fontId="73" fillId="0" borderId="74" xfId="111" applyFont="1" applyBorder="1" applyAlignment="1">
      <alignment horizontal="left" vertical="center"/>
    </xf>
    <xf numFmtId="0" fontId="80" fillId="0" borderId="0" xfId="111" applyFont="1" applyBorder="1" applyAlignment="1">
      <alignment vertical="center"/>
    </xf>
    <xf numFmtId="0" fontId="80" fillId="0" borderId="0" xfId="111" applyFont="1" applyBorder="1" applyAlignment="1">
      <alignment horizontal="right" vertical="center"/>
    </xf>
    <xf numFmtId="4" fontId="4" fillId="0" borderId="0" xfId="111" applyNumberFormat="1"/>
    <xf numFmtId="0" fontId="73" fillId="0" borderId="0" xfId="111" applyFont="1" applyBorder="1" applyAlignment="1">
      <alignment horizontal="left" vertical="center"/>
    </xf>
    <xf numFmtId="0" fontId="79" fillId="0" borderId="0" xfId="111" applyFont="1" applyBorder="1" applyAlignment="1">
      <alignment horizontal="center" vertical="center"/>
    </xf>
    <xf numFmtId="2" fontId="6" fillId="0" borderId="0" xfId="111" applyNumberFormat="1" applyFont="1" applyBorder="1" applyAlignment="1">
      <alignment horizontal="center"/>
    </xf>
    <xf numFmtId="0" fontId="72" fillId="0" borderId="0" xfId="111" applyFont="1" applyBorder="1" applyAlignment="1">
      <alignment vertical="center"/>
    </xf>
    <xf numFmtId="0" fontId="6" fillId="0" borderId="0" xfId="111" applyFont="1" applyBorder="1" applyAlignment="1">
      <alignment horizontal="center"/>
    </xf>
    <xf numFmtId="0" fontId="81" fillId="0" borderId="0" xfId="111" applyFont="1" applyBorder="1" applyAlignment="1">
      <alignment horizontal="center"/>
    </xf>
    <xf numFmtId="0" fontId="81" fillId="0" borderId="0" xfId="111" applyFont="1" applyBorder="1" applyAlignment="1"/>
    <xf numFmtId="0" fontId="7" fillId="0" borderId="0" xfId="111" applyFont="1" applyBorder="1" applyAlignment="1">
      <alignment horizontal="center"/>
    </xf>
    <xf numFmtId="2" fontId="4" fillId="0" borderId="0" xfId="111" applyNumberFormat="1" applyBorder="1" applyAlignment="1"/>
    <xf numFmtId="2" fontId="4" fillId="0" borderId="0" xfId="111" applyNumberFormat="1"/>
    <xf numFmtId="0" fontId="4" fillId="0" borderId="0" xfId="111" applyAlignment="1">
      <alignment horizontal="center"/>
    </xf>
    <xf numFmtId="0" fontId="77" fillId="0" borderId="73" xfId="111" applyFont="1" applyBorder="1" applyAlignment="1">
      <alignment horizontal="center" vertical="center"/>
    </xf>
    <xf numFmtId="4" fontId="4" fillId="0" borderId="74" xfId="111" applyNumberFormat="1" applyBorder="1" applyAlignment="1">
      <alignment horizontal="center" vertical="center"/>
    </xf>
    <xf numFmtId="4" fontId="7" fillId="0" borderId="74" xfId="111" applyNumberFormat="1" applyFont="1" applyBorder="1" applyAlignment="1">
      <alignment horizontal="right" vertical="center"/>
    </xf>
    <xf numFmtId="4" fontId="6" fillId="0" borderId="74" xfId="111" applyNumberFormat="1" applyFont="1" applyBorder="1" applyAlignment="1">
      <alignment horizontal="right" vertical="center"/>
    </xf>
    <xf numFmtId="0" fontId="3" fillId="0" borderId="30" xfId="0" applyFont="1" applyBorder="1"/>
    <xf numFmtId="0" fontId="3" fillId="0" borderId="94" xfId="0" applyFont="1" applyBorder="1" applyAlignment="1">
      <alignment horizontal="center"/>
    </xf>
    <xf numFmtId="0" fontId="3" fillId="0" borderId="95" xfId="0" applyFont="1" applyBorder="1" applyAlignment="1">
      <alignment horizontal="center"/>
    </xf>
    <xf numFmtId="0" fontId="3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96" xfId="0" applyFont="1" applyBorder="1" applyAlignment="1">
      <alignment horizontal="center"/>
    </xf>
    <xf numFmtId="0" fontId="0" fillId="0" borderId="8" xfId="0" applyBorder="1"/>
    <xf numFmtId="2" fontId="0" fillId="0" borderId="0" xfId="0" applyNumberFormat="1" applyBorder="1" applyAlignment="1">
      <alignment horizontal="center"/>
    </xf>
    <xf numFmtId="2" fontId="0" fillId="0" borderId="96" xfId="0" applyNumberFormat="1" applyBorder="1" applyAlignment="1">
      <alignment horizontal="center"/>
    </xf>
    <xf numFmtId="0" fontId="0" fillId="0" borderId="32" xfId="0" applyBorder="1"/>
    <xf numFmtId="2" fontId="0" fillId="0" borderId="84" xfId="0" applyNumberFormat="1" applyBorder="1" applyAlignment="1">
      <alignment horizontal="center"/>
    </xf>
    <xf numFmtId="2" fontId="0" fillId="0" borderId="97" xfId="0" applyNumberFormat="1" applyBorder="1" applyAlignment="1">
      <alignment horizontal="center"/>
    </xf>
    <xf numFmtId="0" fontId="0" fillId="0" borderId="30" xfId="0" applyBorder="1"/>
    <xf numFmtId="0" fontId="0" fillId="0" borderId="94" xfId="0" applyBorder="1"/>
    <xf numFmtId="0" fontId="0" fillId="0" borderId="95" xfId="0" applyBorder="1"/>
    <xf numFmtId="0" fontId="0" fillId="0" borderId="0" xfId="0" applyBorder="1"/>
    <xf numFmtId="0" fontId="0" fillId="0" borderId="96" xfId="0" applyBorder="1"/>
    <xf numFmtId="2" fontId="0" fillId="0" borderId="84" xfId="0" applyNumberFormat="1" applyBorder="1"/>
    <xf numFmtId="0" fontId="0" fillId="0" borderId="97" xfId="0" applyBorder="1"/>
    <xf numFmtId="4" fontId="0" fillId="0" borderId="0" xfId="0" applyNumberFormat="1" applyBorder="1" applyAlignment="1">
      <alignment horizontal="center"/>
    </xf>
    <xf numFmtId="4" fontId="0" fillId="0" borderId="84" xfId="0" applyNumberFormat="1" applyBorder="1" applyAlignment="1">
      <alignment horizontal="center"/>
    </xf>
    <xf numFmtId="168" fontId="24" fillId="0" borderId="0" xfId="115" applyNumberFormat="1" applyFont="1" applyFill="1" applyAlignment="1">
      <alignment horizontal="center"/>
    </xf>
    <xf numFmtId="176" fontId="23" fillId="0" borderId="24" xfId="117" applyNumberFormat="1" applyFont="1" applyFill="1" applyBorder="1" applyAlignment="1">
      <alignment horizontal="center" vertical="center"/>
    </xf>
    <xf numFmtId="182" fontId="23" fillId="0" borderId="25" xfId="117" applyNumberFormat="1" applyFont="1" applyFill="1" applyBorder="1" applyAlignment="1">
      <alignment horizontal="center" vertical="center"/>
    </xf>
    <xf numFmtId="0" fontId="5" fillId="0" borderId="0" xfId="109" applyFont="1"/>
    <xf numFmtId="0" fontId="16" fillId="0" borderId="0" xfId="109" applyFont="1"/>
    <xf numFmtId="4" fontId="16" fillId="0" borderId="0" xfId="109" applyNumberFormat="1" applyFont="1"/>
    <xf numFmtId="0" fontId="5" fillId="0" borderId="0" xfId="108" applyFont="1"/>
    <xf numFmtId="0" fontId="16" fillId="0" borderId="0" xfId="108" applyFont="1"/>
    <xf numFmtId="0" fontId="16" fillId="0" borderId="0" xfId="108" applyFont="1" applyFill="1"/>
    <xf numFmtId="4" fontId="5" fillId="0" borderId="0" xfId="111" applyNumberFormat="1" applyFont="1" applyFill="1" applyBorder="1" applyAlignment="1">
      <alignment horizontal="center" vertical="center" wrapText="1"/>
    </xf>
    <xf numFmtId="4" fontId="82" fillId="0" borderId="0" xfId="111" applyNumberFormat="1" applyFont="1" applyFill="1" applyBorder="1" applyAlignment="1">
      <alignment horizontal="center" vertical="center" wrapText="1"/>
    </xf>
    <xf numFmtId="4" fontId="5" fillId="0" borderId="0" xfId="108" applyNumberFormat="1" applyFont="1" applyBorder="1"/>
    <xf numFmtId="4" fontId="16" fillId="0" borderId="0" xfId="108" applyNumberFormat="1" applyFont="1" applyFill="1"/>
    <xf numFmtId="4" fontId="16" fillId="0" borderId="0" xfId="108" applyNumberFormat="1" applyFont="1" applyBorder="1"/>
    <xf numFmtId="4" fontId="16" fillId="0" borderId="0" xfId="108" applyNumberFormat="1" applyFont="1"/>
    <xf numFmtId="4" fontId="5" fillId="0" borderId="0" xfId="108" applyNumberFormat="1" applyFont="1" applyFill="1" applyBorder="1"/>
    <xf numFmtId="0" fontId="4" fillId="0" borderId="0" xfId="111" applyFill="1" applyBorder="1"/>
    <xf numFmtId="0" fontId="4" fillId="0" borderId="70" xfId="111" applyFill="1" applyBorder="1" applyAlignment="1">
      <alignment vertical="center"/>
    </xf>
    <xf numFmtId="4" fontId="7" fillId="0" borderId="16" xfId="111" applyNumberFormat="1" applyFont="1" applyFill="1" applyBorder="1" applyAlignment="1">
      <alignment horizontal="right" vertical="center"/>
    </xf>
    <xf numFmtId="4" fontId="74" fillId="0" borderId="16" xfId="111" applyNumberFormat="1" applyFont="1" applyFill="1" applyBorder="1" applyAlignment="1">
      <alignment horizontal="right" vertical="center"/>
    </xf>
    <xf numFmtId="4" fontId="4" fillId="0" borderId="93" xfId="111" applyNumberFormat="1" applyFill="1" applyBorder="1" applyAlignment="1">
      <alignment horizontal="right" vertical="center"/>
    </xf>
    <xf numFmtId="4" fontId="4" fillId="0" borderId="74" xfId="111" applyNumberFormat="1" applyFill="1" applyBorder="1" applyAlignment="1">
      <alignment horizontal="right" vertical="center"/>
    </xf>
    <xf numFmtId="0" fontId="4" fillId="0" borderId="0" xfId="111" applyFill="1" applyBorder="1" applyAlignment="1"/>
    <xf numFmtId="0" fontId="4" fillId="0" borderId="0" xfId="111" applyFill="1"/>
    <xf numFmtId="0" fontId="5" fillId="34" borderId="27" xfId="109" applyFont="1" applyFill="1" applyBorder="1" applyAlignment="1">
      <alignment horizontal="center" vertical="center" wrapText="1"/>
    </xf>
    <xf numFmtId="0" fontId="5" fillId="34" borderId="27" xfId="111" applyFont="1" applyFill="1" applyBorder="1" applyAlignment="1">
      <alignment horizontal="center" vertical="center" wrapText="1"/>
    </xf>
    <xf numFmtId="4" fontId="5" fillId="34" borderId="27" xfId="111" applyNumberFormat="1" applyFont="1" applyFill="1" applyBorder="1" applyAlignment="1">
      <alignment horizontal="center" vertical="center" wrapText="1"/>
    </xf>
    <xf numFmtId="0" fontId="5" fillId="0" borderId="70" xfId="109" applyFont="1" applyBorder="1" applyAlignment="1">
      <alignment horizontal="justify" vertical="top" wrapText="1"/>
    </xf>
    <xf numFmtId="0" fontId="5" fillId="0" borderId="70" xfId="109" applyFont="1" applyBorder="1" applyAlignment="1">
      <alignment horizontal="center" vertical="top" wrapText="1"/>
    </xf>
    <xf numFmtId="0" fontId="5" fillId="0" borderId="70" xfId="109" applyFont="1" applyBorder="1"/>
    <xf numFmtId="4" fontId="5" fillId="0" borderId="70" xfId="109" applyNumberFormat="1" applyFont="1" applyBorder="1"/>
    <xf numFmtId="2" fontId="16" fillId="0" borderId="16" xfId="109" applyNumberFormat="1" applyFont="1" applyBorder="1" applyAlignment="1">
      <alignment horizontal="justify" vertical="top" wrapText="1"/>
    </xf>
    <xf numFmtId="0" fontId="16" fillId="0" borderId="16" xfId="109" applyFont="1" applyBorder="1" applyAlignment="1">
      <alignment horizontal="justify" vertical="top" wrapText="1"/>
    </xf>
    <xf numFmtId="0" fontId="16" fillId="0" borderId="16" xfId="109" applyFont="1" applyBorder="1" applyAlignment="1">
      <alignment horizontal="center" vertical="top" wrapText="1"/>
    </xf>
    <xf numFmtId="0" fontId="16" fillId="0" borderId="16" xfId="109" applyFont="1" applyBorder="1"/>
    <xf numFmtId="4" fontId="16" fillId="0" borderId="16" xfId="109" applyNumberFormat="1" applyFont="1" applyBorder="1" applyAlignment="1">
      <alignment vertical="center"/>
    </xf>
    <xf numFmtId="4" fontId="16" fillId="0" borderId="16" xfId="109" applyNumberFormat="1" applyFont="1" applyBorder="1"/>
    <xf numFmtId="0" fontId="16" fillId="0" borderId="16" xfId="109" applyFont="1" applyBorder="1" applyAlignment="1">
      <alignment horizontal="center" vertical="center" wrapText="1"/>
    </xf>
    <xf numFmtId="0" fontId="16" fillId="0" borderId="16" xfId="109" applyFont="1" applyBorder="1" applyAlignment="1">
      <alignment vertical="center"/>
    </xf>
    <xf numFmtId="0" fontId="16" fillId="0" borderId="16" xfId="109" applyFont="1" applyFill="1" applyBorder="1"/>
    <xf numFmtId="0" fontId="5" fillId="0" borderId="16" xfId="109" applyFont="1" applyBorder="1" applyAlignment="1">
      <alignment horizontal="justify" vertical="top" wrapText="1"/>
    </xf>
    <xf numFmtId="0" fontId="5" fillId="0" borderId="16" xfId="109" applyFont="1" applyBorder="1" applyAlignment="1">
      <alignment horizontal="center" vertical="top" wrapText="1"/>
    </xf>
    <xf numFmtId="0" fontId="5" fillId="0" borderId="16" xfId="109" applyFont="1" applyBorder="1"/>
    <xf numFmtId="4" fontId="5" fillId="0" borderId="16" xfId="109" applyNumberFormat="1" applyFont="1" applyBorder="1"/>
    <xf numFmtId="0" fontId="16" fillId="0" borderId="16" xfId="109" applyFont="1" applyFill="1" applyBorder="1" applyAlignment="1">
      <alignment horizontal="center" vertical="top" wrapText="1"/>
    </xf>
    <xf numFmtId="0" fontId="16" fillId="0" borderId="16" xfId="109" applyFont="1" applyBorder="1" applyAlignment="1">
      <alignment vertical="top"/>
    </xf>
    <xf numFmtId="4" fontId="16" fillId="0" borderId="16" xfId="109" applyNumberFormat="1" applyFont="1" applyBorder="1" applyAlignment="1">
      <alignment vertical="top"/>
    </xf>
    <xf numFmtId="0" fontId="16" fillId="0" borderId="16" xfId="109" applyFont="1" applyBorder="1" applyAlignment="1">
      <alignment horizontal="right"/>
    </xf>
    <xf numFmtId="4" fontId="16" fillId="0" borderId="16" xfId="109" applyNumberFormat="1" applyFont="1" applyFill="1" applyBorder="1"/>
    <xf numFmtId="0" fontId="5" fillId="0" borderId="74" xfId="109" applyFont="1" applyFill="1" applyBorder="1" applyAlignment="1">
      <alignment horizontal="justify" vertical="top" wrapText="1"/>
    </xf>
    <xf numFmtId="0" fontId="5" fillId="0" borderId="74" xfId="109" applyFont="1" applyBorder="1"/>
    <xf numFmtId="4" fontId="5" fillId="0" borderId="74" xfId="109" applyNumberFormat="1" applyFont="1" applyBorder="1"/>
    <xf numFmtId="0" fontId="5" fillId="34" borderId="27" xfId="108" applyFont="1" applyFill="1" applyBorder="1" applyAlignment="1">
      <alignment horizontal="center" vertical="center" wrapText="1"/>
    </xf>
    <xf numFmtId="0" fontId="5" fillId="0" borderId="70" xfId="108" applyFont="1" applyFill="1" applyBorder="1" applyAlignment="1">
      <alignment horizontal="center" vertical="center" wrapText="1"/>
    </xf>
    <xf numFmtId="0" fontId="5" fillId="0" borderId="70" xfId="111" applyFont="1" applyFill="1" applyBorder="1" applyAlignment="1">
      <alignment horizontal="center" vertical="center" wrapText="1"/>
    </xf>
    <xf numFmtId="4" fontId="5" fillId="0" borderId="70" xfId="111" applyNumberFormat="1" applyFont="1" applyFill="1" applyBorder="1" applyAlignment="1">
      <alignment horizontal="center" vertical="center" wrapText="1"/>
    </xf>
    <xf numFmtId="0" fontId="5" fillId="0" borderId="16" xfId="108" applyFont="1" applyFill="1" applyBorder="1" applyAlignment="1">
      <alignment horizontal="center" vertical="center" wrapText="1"/>
    </xf>
    <xf numFmtId="0" fontId="82" fillId="0" borderId="16" xfId="108" applyFont="1" applyFill="1" applyBorder="1" applyAlignment="1">
      <alignment horizontal="left" vertical="center" wrapText="1"/>
    </xf>
    <xf numFmtId="4" fontId="5" fillId="0" borderId="16" xfId="111" applyNumberFormat="1" applyFont="1" applyFill="1" applyBorder="1" applyAlignment="1">
      <alignment horizontal="center" vertical="center" wrapText="1"/>
    </xf>
    <xf numFmtId="4" fontId="82" fillId="0" borderId="16" xfId="111" applyNumberFormat="1" applyFont="1" applyFill="1" applyBorder="1" applyAlignment="1">
      <alignment horizontal="center" vertical="center" wrapText="1"/>
    </xf>
    <xf numFmtId="0" fontId="16" fillId="0" borderId="16" xfId="108" applyFont="1" applyFill="1" applyBorder="1" applyAlignment="1">
      <alignment horizontal="left" vertical="center" wrapText="1"/>
    </xf>
    <xf numFmtId="0" fontId="16" fillId="0" borderId="16" xfId="108" applyFont="1" applyFill="1" applyBorder="1" applyAlignment="1">
      <alignment horizontal="center" vertical="center" wrapText="1"/>
    </xf>
    <xf numFmtId="4" fontId="16" fillId="0" borderId="16" xfId="111" applyNumberFormat="1" applyFont="1" applyFill="1" applyBorder="1" applyAlignment="1">
      <alignment horizontal="right" vertical="center" wrapText="1"/>
    </xf>
    <xf numFmtId="0" fontId="16" fillId="0" borderId="16" xfId="108" applyFont="1" applyFill="1" applyBorder="1" applyAlignment="1">
      <alignment horizontal="center" vertical="top" wrapText="1"/>
    </xf>
    <xf numFmtId="4" fontId="16" fillId="0" borderId="16" xfId="108" applyNumberFormat="1" applyFont="1" applyFill="1" applyBorder="1"/>
    <xf numFmtId="0" fontId="5" fillId="0" borderId="16" xfId="108" applyFont="1" applyFill="1" applyBorder="1" applyAlignment="1">
      <alignment horizontal="left" vertical="center" wrapText="1"/>
    </xf>
    <xf numFmtId="4" fontId="5" fillId="0" borderId="16" xfId="111" applyNumberFormat="1" applyFont="1" applyFill="1" applyBorder="1" applyAlignment="1">
      <alignment horizontal="right" vertical="center" wrapText="1"/>
    </xf>
    <xf numFmtId="0" fontId="83" fillId="0" borderId="16" xfId="108" applyFont="1" applyFill="1" applyBorder="1" applyAlignment="1">
      <alignment horizontal="left" vertical="center" wrapText="1"/>
    </xf>
    <xf numFmtId="4" fontId="5" fillId="0" borderId="16" xfId="108" applyNumberFormat="1" applyFont="1" applyBorder="1"/>
    <xf numFmtId="0" fontId="5" fillId="0" borderId="16" xfId="108" applyFont="1" applyBorder="1" applyAlignment="1">
      <alignment horizontal="justify" vertical="top" wrapText="1"/>
    </xf>
    <xf numFmtId="0" fontId="5" fillId="0" borderId="16" xfId="108" applyFont="1" applyBorder="1" applyAlignment="1">
      <alignment horizontal="center" vertical="top" wrapText="1"/>
    </xf>
    <xf numFmtId="4" fontId="16" fillId="0" borderId="16" xfId="108" applyNumberFormat="1" applyFont="1" applyBorder="1" applyAlignment="1">
      <alignment horizontal="right"/>
    </xf>
    <xf numFmtId="0" fontId="16" fillId="0" borderId="16" xfId="108" applyFont="1" applyBorder="1" applyAlignment="1">
      <alignment horizontal="justify" vertical="top" wrapText="1"/>
    </xf>
    <xf numFmtId="0" fontId="16" fillId="0" borderId="16" xfId="108" applyFont="1" applyBorder="1" applyAlignment="1">
      <alignment horizontal="center" vertical="top" wrapText="1"/>
    </xf>
    <xf numFmtId="4" fontId="16" fillId="0" borderId="16" xfId="108" applyNumberFormat="1" applyFont="1" applyFill="1" applyBorder="1" applyAlignment="1">
      <alignment horizontal="right"/>
    </xf>
    <xf numFmtId="4" fontId="16" fillId="0" borderId="16" xfId="108" applyNumberFormat="1" applyFont="1" applyBorder="1"/>
    <xf numFmtId="0" fontId="5" fillId="0" borderId="16" xfId="111" applyFont="1" applyFill="1" applyBorder="1" applyAlignment="1">
      <alignment horizontal="center" vertical="center" wrapText="1"/>
    </xf>
    <xf numFmtId="0" fontId="16" fillId="0" borderId="16" xfId="111" applyFont="1" applyFill="1" applyBorder="1" applyAlignment="1">
      <alignment horizontal="right" vertical="center" wrapText="1"/>
    </xf>
    <xf numFmtId="0" fontId="5" fillId="0" borderId="74" xfId="108" applyFont="1" applyFill="1" applyBorder="1" applyAlignment="1">
      <alignment horizontal="center" vertical="top" wrapText="1"/>
    </xf>
    <xf numFmtId="0" fontId="5" fillId="0" borderId="74" xfId="108" applyFont="1" applyFill="1" applyBorder="1" applyAlignment="1">
      <alignment horizontal="justify" vertical="top" wrapText="1"/>
    </xf>
    <xf numFmtId="0" fontId="5" fillId="0" borderId="74" xfId="108" applyFont="1" applyBorder="1"/>
    <xf numFmtId="4" fontId="5" fillId="0" borderId="74" xfId="108" applyNumberFormat="1" applyFont="1" applyBorder="1"/>
    <xf numFmtId="4" fontId="16" fillId="0" borderId="16" xfId="111" applyNumberFormat="1" applyFont="1" applyFill="1" applyBorder="1" applyAlignment="1">
      <alignment horizontal="center" vertical="center" wrapText="1"/>
    </xf>
    <xf numFmtId="4" fontId="82" fillId="0" borderId="16" xfId="108" applyNumberFormat="1" applyFont="1" applyBorder="1"/>
    <xf numFmtId="0" fontId="16" fillId="0" borderId="16" xfId="108" applyFont="1" applyFill="1" applyBorder="1" applyAlignment="1">
      <alignment horizontal="justify" vertical="top" wrapText="1"/>
    </xf>
    <xf numFmtId="2" fontId="0" fillId="0" borderId="0" xfId="0" applyNumberFormat="1" applyFill="1"/>
    <xf numFmtId="174" fontId="0" fillId="0" borderId="0" xfId="0" applyNumberFormat="1" applyFill="1"/>
    <xf numFmtId="1" fontId="0" fillId="0" borderId="0" xfId="0" applyNumberFormat="1" applyFill="1"/>
    <xf numFmtId="4" fontId="0" fillId="0" borderId="0" xfId="0" applyNumberFormat="1" applyFill="1"/>
    <xf numFmtId="0" fontId="0" fillId="0" borderId="27" xfId="0" applyBorder="1"/>
    <xf numFmtId="183" fontId="0" fillId="0" borderId="27" xfId="0" applyNumberFormat="1" applyBorder="1"/>
    <xf numFmtId="0" fontId="51" fillId="34" borderId="0" xfId="0" applyFont="1" applyFill="1"/>
    <xf numFmtId="0" fontId="9" fillId="0" borderId="0" xfId="98" applyAlignment="1" applyProtection="1"/>
    <xf numFmtId="0" fontId="12" fillId="39" borderId="29" xfId="116" applyFont="1" applyFill="1" applyBorder="1" applyAlignment="1">
      <alignment horizontal="centerContinuous" vertical="center" wrapText="1"/>
    </xf>
    <xf numFmtId="1" fontId="0" fillId="0" borderId="0" xfId="0" applyNumberFormat="1"/>
    <xf numFmtId="167" fontId="0" fillId="0" borderId="0" xfId="0" applyNumberFormat="1"/>
    <xf numFmtId="0" fontId="88" fillId="0" borderId="0" xfId="0" applyFont="1" applyAlignment="1">
      <alignment horizontal="centerContinuous"/>
    </xf>
    <xf numFmtId="0" fontId="81" fillId="0" borderId="0" xfId="0" applyFont="1"/>
    <xf numFmtId="0" fontId="88" fillId="0" borderId="0" xfId="0" applyFont="1"/>
    <xf numFmtId="0" fontId="88" fillId="0" borderId="31" xfId="0" applyFont="1" applyBorder="1" applyAlignment="1">
      <alignment horizontal="center" vertical="center"/>
    </xf>
    <xf numFmtId="0" fontId="88" fillId="0" borderId="31" xfId="0" applyFont="1" applyBorder="1" applyAlignment="1">
      <alignment horizontal="center" vertical="center" wrapText="1"/>
    </xf>
    <xf numFmtId="0" fontId="88" fillId="0" borderId="100" xfId="0" applyFont="1" applyFill="1" applyBorder="1"/>
    <xf numFmtId="0" fontId="81" fillId="0" borderId="100" xfId="0" applyFont="1" applyFill="1" applyBorder="1" applyAlignment="1">
      <alignment horizontal="center"/>
    </xf>
    <xf numFmtId="0" fontId="81" fillId="0" borderId="100" xfId="0" applyFont="1" applyFill="1" applyBorder="1"/>
    <xf numFmtId="0" fontId="88" fillId="41" borderId="16" xfId="0" applyFont="1" applyFill="1" applyBorder="1"/>
    <xf numFmtId="0" fontId="81" fillId="41" borderId="16" xfId="0" applyFont="1" applyFill="1" applyBorder="1"/>
    <xf numFmtId="0" fontId="88" fillId="0" borderId="16" xfId="0" applyFont="1" applyBorder="1"/>
    <xf numFmtId="0" fontId="81" fillId="0" borderId="16" xfId="0" applyFont="1" applyBorder="1"/>
    <xf numFmtId="164" fontId="88" fillId="0" borderId="16" xfId="0" applyNumberFormat="1" applyFont="1" applyBorder="1"/>
    <xf numFmtId="185" fontId="88" fillId="0" borderId="16" xfId="127" applyNumberFormat="1" applyFont="1" applyBorder="1"/>
    <xf numFmtId="0" fontId="81" fillId="0" borderId="16" xfId="0" applyFont="1" applyBorder="1" applyAlignment="1">
      <alignment horizontal="left" indent="1"/>
    </xf>
    <xf numFmtId="0" fontId="81" fillId="0" borderId="16" xfId="0" applyFont="1" applyBorder="1" applyAlignment="1">
      <alignment horizontal="center"/>
    </xf>
    <xf numFmtId="43" fontId="81" fillId="0" borderId="16" xfId="102" applyFont="1" applyBorder="1"/>
    <xf numFmtId="164" fontId="81" fillId="0" borderId="16" xfId="0" applyNumberFormat="1" applyFont="1" applyBorder="1"/>
    <xf numFmtId="43" fontId="81" fillId="0" borderId="16" xfId="102" applyFont="1" applyFill="1" applyBorder="1"/>
    <xf numFmtId="0" fontId="81" fillId="0" borderId="0" xfId="0" applyFont="1" applyAlignment="1">
      <alignment horizontal="center"/>
    </xf>
    <xf numFmtId="43" fontId="88" fillId="0" borderId="16" xfId="102" applyFont="1" applyBorder="1"/>
    <xf numFmtId="43" fontId="81" fillId="0" borderId="0" xfId="0" applyNumberFormat="1" applyFont="1"/>
    <xf numFmtId="10" fontId="81" fillId="0" borderId="0" xfId="0" applyNumberFormat="1" applyFont="1" applyAlignment="1">
      <alignment horizontal="center"/>
    </xf>
    <xf numFmtId="4" fontId="81" fillId="0" borderId="0" xfId="0" applyNumberFormat="1" applyFont="1"/>
    <xf numFmtId="0" fontId="88" fillId="0" borderId="16" xfId="0" applyFont="1" applyBorder="1" applyAlignment="1">
      <alignment vertical="top"/>
    </xf>
    <xf numFmtId="0" fontId="88" fillId="0" borderId="16" xfId="0" applyFont="1" applyBorder="1" applyAlignment="1">
      <alignment wrapText="1"/>
    </xf>
    <xf numFmtId="164" fontId="81" fillId="0" borderId="16" xfId="0" applyNumberFormat="1" applyFont="1" applyFill="1" applyBorder="1"/>
    <xf numFmtId="0" fontId="88" fillId="0" borderId="16" xfId="0" applyFont="1" applyBorder="1" applyAlignment="1">
      <alignment horizontal="left" indent="1"/>
    </xf>
    <xf numFmtId="0" fontId="81" fillId="0" borderId="16" xfId="0" applyFont="1" applyBorder="1" applyAlignment="1">
      <alignment horizontal="left" indent="2"/>
    </xf>
    <xf numFmtId="2" fontId="81" fillId="0" borderId="16" xfId="0" applyNumberFormat="1" applyFont="1" applyBorder="1"/>
    <xf numFmtId="0" fontId="88" fillId="0" borderId="16" xfId="0" applyFont="1" applyBorder="1" applyAlignment="1">
      <alignment horizontal="right"/>
    </xf>
    <xf numFmtId="43" fontId="81" fillId="0" borderId="16" xfId="102" applyFont="1" applyBorder="1" applyAlignment="1">
      <alignment horizontal="left" indent="1"/>
    </xf>
    <xf numFmtId="164" fontId="81" fillId="0" borderId="16" xfId="0" applyNumberFormat="1" applyFont="1" applyBorder="1" applyAlignment="1">
      <alignment horizontal="left" indent="1"/>
    </xf>
    <xf numFmtId="0" fontId="81" fillId="0" borderId="16" xfId="0" applyFont="1" applyBorder="1" applyAlignment="1">
      <alignment horizontal="left"/>
    </xf>
    <xf numFmtId="43" fontId="88" fillId="0" borderId="16" xfId="0" applyNumberFormat="1" applyFont="1" applyBorder="1"/>
    <xf numFmtId="43" fontId="81" fillId="0" borderId="16" xfId="0" applyNumberFormat="1" applyFont="1" applyBorder="1"/>
    <xf numFmtId="184" fontId="88" fillId="0" borderId="16" xfId="0" applyNumberFormat="1" applyFont="1" applyBorder="1"/>
    <xf numFmtId="10" fontId="88" fillId="0" borderId="16" xfId="127" applyNumberFormat="1" applyFont="1" applyBorder="1"/>
    <xf numFmtId="0" fontId="88" fillId="41" borderId="16" xfId="0" applyFont="1" applyFill="1" applyBorder="1" applyAlignment="1">
      <alignment horizontal="left"/>
    </xf>
    <xf numFmtId="0" fontId="81" fillId="0" borderId="101" xfId="0" applyFont="1" applyBorder="1"/>
    <xf numFmtId="0" fontId="81" fillId="0" borderId="101" xfId="0" applyFont="1" applyBorder="1" applyAlignment="1">
      <alignment horizontal="left" indent="1"/>
    </xf>
    <xf numFmtId="0" fontId="81" fillId="0" borderId="100" xfId="0" applyFont="1" applyBorder="1"/>
    <xf numFmtId="0" fontId="88" fillId="0" borderId="100" xfId="0" applyFont="1" applyBorder="1"/>
    <xf numFmtId="164" fontId="88" fillId="0" borderId="100" xfId="0" applyNumberFormat="1" applyFont="1" applyBorder="1"/>
    <xf numFmtId="10" fontId="88" fillId="0" borderId="100" xfId="127" applyNumberFormat="1" applyFont="1" applyBorder="1"/>
    <xf numFmtId="184" fontId="88" fillId="0" borderId="16" xfId="0" applyNumberFormat="1" applyFont="1" applyBorder="1" applyAlignment="1"/>
    <xf numFmtId="184" fontId="81" fillId="0" borderId="0" xfId="0" applyNumberFormat="1" applyFont="1"/>
    <xf numFmtId="0" fontId="81" fillId="34" borderId="0" xfId="0" applyFont="1" applyFill="1"/>
    <xf numFmtId="14" fontId="81" fillId="34" borderId="0" xfId="0" applyNumberFormat="1" applyFont="1" applyFill="1" applyAlignment="1">
      <alignment horizontal="center"/>
    </xf>
    <xf numFmtId="10" fontId="81" fillId="34" borderId="0" xfId="0" applyNumberFormat="1" applyFont="1" applyFill="1" applyAlignment="1">
      <alignment horizontal="center"/>
    </xf>
    <xf numFmtId="0" fontId="23" fillId="0" borderId="0" xfId="115" applyFont="1" applyFill="1" applyBorder="1" applyAlignment="1">
      <alignment horizontal="left" indent="1"/>
    </xf>
    <xf numFmtId="176" fontId="23" fillId="0" borderId="0" xfId="117" applyNumberFormat="1" applyFont="1" applyFill="1" applyBorder="1" applyAlignment="1">
      <alignment horizontal="right" vertical="center"/>
    </xf>
    <xf numFmtId="175" fontId="23" fillId="0" borderId="0" xfId="117" applyNumberFormat="1" applyFont="1" applyFill="1" applyBorder="1" applyAlignment="1">
      <alignment horizontal="right" vertical="center"/>
    </xf>
    <xf numFmtId="0" fontId="23" fillId="38" borderId="0" xfId="115" applyFont="1" applyFill="1" applyAlignment="1">
      <alignment horizontal="right"/>
    </xf>
    <xf numFmtId="0" fontId="8" fillId="0" borderId="0" xfId="0" applyFont="1" applyBorder="1" applyAlignment="1">
      <alignment horizontal="left"/>
    </xf>
    <xf numFmtId="167" fontId="8" fillId="0" borderId="0" xfId="0" applyNumberFormat="1" applyFont="1" applyFill="1" applyBorder="1" applyAlignment="1">
      <alignment horizontal="right"/>
    </xf>
    <xf numFmtId="167" fontId="23" fillId="38" borderId="0" xfId="115" applyNumberFormat="1" applyFont="1" applyFill="1"/>
    <xf numFmtId="10" fontId="94" fillId="40" borderId="102" xfId="0" applyNumberFormat="1" applyFont="1" applyFill="1" applyBorder="1" applyAlignment="1">
      <alignment horizontal="center"/>
    </xf>
    <xf numFmtId="0" fontId="95" fillId="0" borderId="0" xfId="118"/>
    <xf numFmtId="0" fontId="98" fillId="0" borderId="0" xfId="118" applyFont="1" applyAlignment="1">
      <alignment horizontal="left" vertical="top" wrapText="1"/>
    </xf>
    <xf numFmtId="0" fontId="98" fillId="0" borderId="103" xfId="118" applyFont="1" applyBorder="1" applyAlignment="1">
      <alignment horizontal="center" wrapText="1"/>
    </xf>
    <xf numFmtId="0" fontId="98" fillId="0" borderId="104" xfId="118" applyFont="1" applyBorder="1" applyAlignment="1">
      <alignment horizontal="center" wrapText="1"/>
    </xf>
    <xf numFmtId="0" fontId="98" fillId="0" borderId="105" xfId="118" applyFont="1" applyBorder="1" applyAlignment="1">
      <alignment horizontal="center" wrapText="1"/>
    </xf>
    <xf numFmtId="0" fontId="98" fillId="0" borderId="52" xfId="118" applyFont="1" applyBorder="1" applyAlignment="1">
      <alignment horizontal="left"/>
    </xf>
    <xf numFmtId="0" fontId="95" fillId="0" borderId="53" xfId="118" applyBorder="1"/>
    <xf numFmtId="0" fontId="95" fillId="0" borderId="48" xfId="118" applyBorder="1"/>
    <xf numFmtId="0" fontId="95" fillId="0" borderId="47" xfId="118" applyBorder="1"/>
    <xf numFmtId="0" fontId="95" fillId="34" borderId="56" xfId="118" applyFill="1" applyBorder="1"/>
    <xf numFmtId="0" fontId="95" fillId="0" borderId="0" xfId="118" applyFill="1"/>
    <xf numFmtId="174" fontId="13" fillId="38" borderId="0" xfId="115" applyNumberFormat="1" applyFont="1" applyFill="1"/>
    <xf numFmtId="0" fontId="13" fillId="38" borderId="0" xfId="115" applyFont="1" applyFill="1"/>
    <xf numFmtId="0" fontId="13" fillId="38" borderId="0" xfId="115" applyFont="1" applyFill="1" applyAlignment="1">
      <alignment horizontal="center"/>
    </xf>
    <xf numFmtId="0" fontId="13" fillId="38" borderId="46" xfId="115" applyFont="1" applyFill="1" applyBorder="1" applyAlignment="1">
      <alignment horizontal="centerContinuous"/>
    </xf>
    <xf numFmtId="0" fontId="13" fillId="38" borderId="47" xfId="115" applyFont="1" applyFill="1" applyBorder="1" applyAlignment="1">
      <alignment horizontal="centerContinuous"/>
    </xf>
    <xf numFmtId="0" fontId="13" fillId="38" borderId="45" xfId="115" applyFont="1" applyFill="1" applyBorder="1" applyAlignment="1">
      <alignment horizontal="centerContinuous"/>
    </xf>
    <xf numFmtId="0" fontId="13" fillId="38" borderId="55" xfId="115" applyFont="1" applyFill="1" applyBorder="1"/>
    <xf numFmtId="0" fontId="13" fillId="38" borderId="54" xfId="115" applyFont="1" applyFill="1" applyBorder="1"/>
    <xf numFmtId="171" fontId="4" fillId="0" borderId="52" xfId="53" quotePrefix="1" applyNumberFormat="1" applyFont="1" applyFill="1" applyBorder="1" applyAlignment="1">
      <alignment horizontal="center"/>
    </xf>
    <xf numFmtId="171" fontId="4" fillId="0" borderId="52" xfId="119" quotePrefix="1" applyNumberFormat="1" applyFont="1" applyFill="1" applyBorder="1" applyAlignment="1">
      <alignment horizontal="center"/>
    </xf>
    <xf numFmtId="0" fontId="13" fillId="38" borderId="51" xfId="115" applyFont="1" applyFill="1" applyBorder="1"/>
    <xf numFmtId="171" fontId="4" fillId="0" borderId="50" xfId="53" quotePrefix="1" applyNumberFormat="1" applyFont="1" applyFill="1" applyBorder="1" applyAlignment="1">
      <alignment horizontal="center"/>
    </xf>
    <xf numFmtId="0" fontId="4" fillId="38" borderId="56" xfId="115" applyFont="1" applyFill="1" applyBorder="1"/>
    <xf numFmtId="0" fontId="4" fillId="0" borderId="46" xfId="115" applyFont="1" applyFill="1" applyBorder="1"/>
    <xf numFmtId="0" fontId="4" fillId="0" borderId="0" xfId="115" applyFont="1" applyFill="1" applyBorder="1"/>
    <xf numFmtId="0" fontId="4" fillId="0" borderId="0" xfId="115" applyFont="1" applyFill="1" applyBorder="1" applyAlignment="1">
      <alignment horizontal="center"/>
    </xf>
    <xf numFmtId="0" fontId="4" fillId="0" borderId="56" xfId="115" applyFont="1" applyFill="1" applyBorder="1"/>
    <xf numFmtId="2" fontId="4" fillId="0" borderId="56" xfId="115" applyNumberFormat="1" applyFont="1" applyFill="1" applyBorder="1" applyAlignment="1">
      <alignment horizontal="center"/>
    </xf>
    <xf numFmtId="0" fontId="4" fillId="38" borderId="56" xfId="115" applyFont="1" applyFill="1" applyBorder="1" applyAlignment="1">
      <alignment horizontal="center"/>
    </xf>
    <xf numFmtId="0" fontId="4" fillId="38" borderId="0" xfId="115" applyFont="1" applyFill="1" applyAlignment="1">
      <alignment horizontal="center"/>
    </xf>
    <xf numFmtId="0" fontId="4" fillId="0" borderId="106" xfId="115" applyFont="1" applyFill="1" applyBorder="1"/>
    <xf numFmtId="1" fontId="4" fillId="0" borderId="106" xfId="0" applyNumberFormat="1" applyFont="1" applyFill="1" applyBorder="1" applyAlignment="1">
      <alignment horizontal="center"/>
    </xf>
    <xf numFmtId="10" fontId="13" fillId="0" borderId="0" xfId="127" applyNumberFormat="1" applyFont="1" applyFill="1" applyAlignment="1">
      <alignment horizontal="center"/>
    </xf>
    <xf numFmtId="0" fontId="27" fillId="0" borderId="0" xfId="120" applyFont="1"/>
    <xf numFmtId="169" fontId="27" fillId="0" borderId="0" xfId="120" applyNumberFormat="1" applyFont="1" applyAlignment="1">
      <alignment horizontal="center"/>
    </xf>
    <xf numFmtId="0" fontId="27" fillId="0" borderId="38" xfId="120" applyFont="1" applyFill="1" applyBorder="1"/>
    <xf numFmtId="0" fontId="27" fillId="0" borderId="39" xfId="120" applyFont="1" applyFill="1" applyBorder="1"/>
    <xf numFmtId="0" fontId="27" fillId="0" borderId="0" xfId="120" applyFont="1" applyFill="1" applyBorder="1"/>
    <xf numFmtId="169" fontId="27" fillId="0" borderId="95" xfId="120" applyNumberFormat="1" applyFont="1" applyFill="1" applyBorder="1" applyAlignment="1">
      <alignment horizontal="center"/>
    </xf>
    <xf numFmtId="169" fontId="27" fillId="0" borderId="96" xfId="120" applyNumberFormat="1" applyFont="1" applyFill="1" applyBorder="1" applyAlignment="1">
      <alignment horizontal="center"/>
    </xf>
    <xf numFmtId="0" fontId="27" fillId="0" borderId="0" xfId="120" applyFont="1" applyBorder="1" applyAlignment="1">
      <alignment horizontal="centerContinuous"/>
    </xf>
    <xf numFmtId="0" fontId="27" fillId="0" borderId="0" xfId="120" applyFont="1" applyBorder="1"/>
    <xf numFmtId="169" fontId="27" fillId="0" borderId="96" xfId="120" applyNumberFormat="1" applyFont="1" applyBorder="1" applyAlignment="1">
      <alignment horizontal="center"/>
    </xf>
    <xf numFmtId="0" fontId="27" fillId="0" borderId="84" xfId="120" applyFont="1" applyBorder="1"/>
    <xf numFmtId="169" fontId="27" fillId="0" borderId="97" xfId="120" applyNumberFormat="1" applyFont="1" applyBorder="1" applyAlignment="1">
      <alignment horizontal="center"/>
    </xf>
    <xf numFmtId="0" fontId="27" fillId="0" borderId="8" xfId="120" applyFont="1" applyFill="1" applyBorder="1"/>
    <xf numFmtId="0" fontId="27" fillId="0" borderId="42" xfId="120" applyFont="1" applyFill="1" applyBorder="1" applyAlignment="1">
      <alignment horizontal="center"/>
    </xf>
    <xf numFmtId="169" fontId="27" fillId="0" borderId="42" xfId="120" applyNumberFormat="1" applyFont="1" applyFill="1" applyBorder="1" applyAlignment="1">
      <alignment horizontal="center"/>
    </xf>
    <xf numFmtId="0" fontId="27" fillId="0" borderId="42" xfId="120" applyFont="1" applyFill="1" applyBorder="1"/>
    <xf numFmtId="174" fontId="27" fillId="0" borderId="42" xfId="120" applyNumberFormat="1" applyFont="1" applyFill="1" applyBorder="1" applyAlignment="1">
      <alignment horizontal="center" vertical="top"/>
    </xf>
    <xf numFmtId="0" fontId="32" fillId="0" borderId="42" xfId="0" applyFont="1" applyFill="1" applyBorder="1" applyAlignment="1">
      <alignment vertical="center" wrapText="1"/>
    </xf>
    <xf numFmtId="169" fontId="27" fillId="0" borderId="42" xfId="120" applyNumberFormat="1" applyFont="1" applyFill="1" applyBorder="1" applyAlignment="1" applyProtection="1">
      <alignment horizontal="center"/>
    </xf>
    <xf numFmtId="0" fontId="27" fillId="0" borderId="8" xfId="120" applyFont="1" applyBorder="1" applyAlignment="1" applyProtection="1">
      <alignment horizontal="left"/>
    </xf>
    <xf numFmtId="39" fontId="27" fillId="0" borderId="42" xfId="120" applyNumberFormat="1" applyFont="1" applyFill="1" applyBorder="1" applyAlignment="1" applyProtection="1"/>
    <xf numFmtId="174" fontId="31" fillId="0" borderId="31" xfId="120" applyNumberFormat="1" applyFont="1" applyFill="1" applyBorder="1" applyAlignment="1">
      <alignment horizontal="center" vertical="top"/>
    </xf>
    <xf numFmtId="0" fontId="27" fillId="0" borderId="94" xfId="120" applyFont="1" applyFill="1" applyBorder="1"/>
    <xf numFmtId="0" fontId="40" fillId="0" borderId="30" xfId="120" applyFont="1" applyBorder="1" applyAlignment="1" applyProtection="1">
      <alignment horizontal="left"/>
    </xf>
    <xf numFmtId="0" fontId="27" fillId="0" borderId="31" xfId="120" applyFont="1" applyFill="1" applyBorder="1" applyAlignment="1">
      <alignment horizontal="center"/>
    </xf>
    <xf numFmtId="169" fontId="27" fillId="0" borderId="31" xfId="120" applyNumberFormat="1" applyFont="1" applyFill="1" applyBorder="1" applyAlignment="1" applyProtection="1">
      <alignment horizontal="center"/>
    </xf>
    <xf numFmtId="0" fontId="27" fillId="0" borderId="94" xfId="120" applyFont="1" applyBorder="1"/>
    <xf numFmtId="39" fontId="27" fillId="0" borderId="31" xfId="120" applyNumberFormat="1" applyFont="1" applyFill="1" applyBorder="1" applyAlignment="1" applyProtection="1"/>
    <xf numFmtId="4" fontId="32" fillId="0" borderId="31" xfId="120" applyNumberFormat="1" applyFont="1" applyFill="1" applyBorder="1" applyAlignment="1" applyProtection="1">
      <alignment horizontal="right"/>
    </xf>
    <xf numFmtId="0" fontId="27" fillId="0" borderId="8" xfId="120" applyFont="1" applyBorder="1" applyAlignment="1" applyProtection="1">
      <alignment horizontal="left" wrapText="1"/>
    </xf>
    <xf numFmtId="174" fontId="27" fillId="0" borderId="33" xfId="120" applyNumberFormat="1" applyFont="1" applyFill="1" applyBorder="1" applyAlignment="1">
      <alignment horizontal="center" vertical="top"/>
    </xf>
    <xf numFmtId="0" fontId="27" fillId="0" borderId="84" xfId="120" applyFont="1" applyFill="1" applyBorder="1"/>
    <xf numFmtId="0" fontId="27" fillId="0" borderId="32" xfId="120" applyFont="1" applyBorder="1" applyAlignment="1" applyProtection="1">
      <alignment horizontal="left" wrapText="1"/>
    </xf>
    <xf numFmtId="0" fontId="27" fillId="0" borderId="33" xfId="120" applyFont="1" applyFill="1" applyBorder="1" applyAlignment="1">
      <alignment horizontal="center"/>
    </xf>
    <xf numFmtId="169" fontId="27" fillId="0" borderId="33" xfId="120" applyNumberFormat="1" applyFont="1" applyFill="1" applyBorder="1" applyAlignment="1" applyProtection="1">
      <alignment horizontal="center"/>
    </xf>
    <xf numFmtId="39" fontId="27" fillId="0" borderId="33" xfId="120" applyNumberFormat="1" applyFont="1" applyFill="1" applyBorder="1" applyAlignment="1" applyProtection="1"/>
    <xf numFmtId="4" fontId="32" fillId="0" borderId="33" xfId="120" applyNumberFormat="1" applyFont="1" applyFill="1" applyBorder="1" applyAlignment="1" applyProtection="1">
      <alignment horizontal="right"/>
    </xf>
    <xf numFmtId="169" fontId="27" fillId="0" borderId="42" xfId="120" applyNumberFormat="1" applyFont="1" applyBorder="1" applyAlignment="1" applyProtection="1">
      <alignment horizontal="center"/>
    </xf>
    <xf numFmtId="2" fontId="27" fillId="0" borderId="42" xfId="120" applyNumberFormat="1" applyFont="1" applyFill="1" applyBorder="1" applyAlignment="1">
      <alignment horizontal="center" vertical="top"/>
    </xf>
    <xf numFmtId="169" fontId="27" fillId="0" borderId="31" xfId="120" applyNumberFormat="1" applyFont="1" applyBorder="1" applyAlignment="1" applyProtection="1">
      <alignment horizontal="center"/>
    </xf>
    <xf numFmtId="2" fontId="27" fillId="0" borderId="33" xfId="120" applyNumberFormat="1" applyFont="1" applyFill="1" applyBorder="1" applyAlignment="1">
      <alignment horizontal="center" vertical="top"/>
    </xf>
    <xf numFmtId="0" fontId="31" fillId="0" borderId="84" xfId="120" applyFont="1" applyFill="1" applyBorder="1"/>
    <xf numFmtId="0" fontId="27" fillId="0" borderId="32" xfId="120" applyFont="1" applyFill="1" applyBorder="1" applyAlignment="1" applyProtection="1">
      <alignment horizontal="left"/>
    </xf>
    <xf numFmtId="39" fontId="27" fillId="0" borderId="32" xfId="120" applyNumberFormat="1" applyFont="1" applyFill="1" applyBorder="1" applyAlignment="1" applyProtection="1">
      <alignment horizontal="right"/>
    </xf>
    <xf numFmtId="167" fontId="27" fillId="0" borderId="42" xfId="120" applyNumberFormat="1" applyFont="1" applyFill="1" applyBorder="1" applyAlignment="1">
      <alignment horizontal="center" vertical="top"/>
    </xf>
    <xf numFmtId="0" fontId="27" fillId="0" borderId="8" xfId="120" applyFont="1" applyBorder="1" applyAlignment="1" applyProtection="1">
      <alignment horizontal="left" indent="1"/>
    </xf>
    <xf numFmtId="0" fontId="27" fillId="0" borderId="8" xfId="120" applyFont="1" applyBorder="1" applyAlignment="1" applyProtection="1">
      <alignment horizontal="right"/>
    </xf>
    <xf numFmtId="169" fontId="27" fillId="0" borderId="43" xfId="120" applyNumberFormat="1" applyFont="1" applyFill="1" applyBorder="1" applyAlignment="1" applyProtection="1">
      <alignment horizontal="center"/>
    </xf>
    <xf numFmtId="39" fontId="27" fillId="0" borderId="43" xfId="120" applyNumberFormat="1" applyFont="1" applyFill="1" applyBorder="1" applyAlignment="1" applyProtection="1">
      <alignment horizontal="center"/>
    </xf>
    <xf numFmtId="174" fontId="27" fillId="0" borderId="43" xfId="120" applyNumberFormat="1" applyFont="1" applyFill="1" applyBorder="1" applyAlignment="1">
      <alignment horizontal="center" vertical="top"/>
    </xf>
    <xf numFmtId="0" fontId="27" fillId="0" borderId="49" xfId="120" applyFont="1" applyFill="1" applyBorder="1"/>
    <xf numFmtId="0" fontId="27" fillId="0" borderId="49" xfId="120" applyFont="1" applyBorder="1"/>
    <xf numFmtId="0" fontId="27" fillId="0" borderId="34" xfId="120" applyFont="1" applyBorder="1"/>
    <xf numFmtId="169" fontId="27" fillId="0" borderId="43" xfId="120" applyNumberFormat="1" applyFont="1" applyBorder="1" applyAlignment="1">
      <alignment horizontal="center"/>
    </xf>
    <xf numFmtId="0" fontId="27" fillId="0" borderId="43" xfId="120" applyFont="1" applyBorder="1"/>
    <xf numFmtId="4" fontId="23" fillId="0" borderId="0" xfId="115" applyNumberFormat="1" applyFont="1" applyFill="1"/>
    <xf numFmtId="0" fontId="23" fillId="0" borderId="0" xfId="115" applyFont="1" applyFill="1" applyAlignment="1">
      <alignment horizontal="right"/>
    </xf>
    <xf numFmtId="167" fontId="23" fillId="0" borderId="0" xfId="115" applyNumberFormat="1" applyFont="1" applyFill="1" applyAlignment="1">
      <alignment horizontal="right"/>
    </xf>
    <xf numFmtId="0" fontId="8" fillId="0" borderId="46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0" xfId="0" applyFont="1" applyFill="1"/>
    <xf numFmtId="0" fontId="8" fillId="0" borderId="29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9" fontId="23" fillId="0" borderId="0" xfId="115" applyNumberFormat="1" applyFont="1" applyFill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49" xfId="0" applyFont="1" applyFill="1" applyBorder="1" applyAlignment="1">
      <alignment horizontal="center"/>
    </xf>
    <xf numFmtId="168" fontId="91" fillId="0" borderId="47" xfId="127" applyNumberFormat="1" applyFont="1" applyFill="1" applyBorder="1"/>
    <xf numFmtId="0" fontId="92" fillId="0" borderId="45" xfId="0" applyFont="1" applyFill="1" applyBorder="1"/>
    <xf numFmtId="10" fontId="92" fillId="0" borderId="0" xfId="127" applyNumberFormat="1" applyFont="1" applyFill="1"/>
    <xf numFmtId="187" fontId="8" fillId="0" borderId="53" xfId="127" applyNumberFormat="1" applyFont="1" applyFill="1" applyBorder="1" applyAlignment="1">
      <alignment horizontal="center"/>
    </xf>
    <xf numFmtId="0" fontId="93" fillId="0" borderId="53" xfId="0" applyFont="1" applyFill="1" applyBorder="1" applyAlignment="1">
      <alignment horizontal="center"/>
    </xf>
    <xf numFmtId="183" fontId="8" fillId="0" borderId="48" xfId="0" applyNumberFormat="1" applyFont="1" applyFill="1" applyBorder="1" applyAlignment="1">
      <alignment horizontal="center"/>
    </xf>
    <xf numFmtId="0" fontId="23" fillId="0" borderId="107" xfId="115" applyFont="1" applyFill="1" applyBorder="1" applyAlignment="1">
      <alignment horizontal="center"/>
    </xf>
    <xf numFmtId="0" fontId="23" fillId="0" borderId="108" xfId="115" applyFont="1" applyFill="1" applyBorder="1" applyAlignment="1">
      <alignment horizontal="left" indent="1"/>
    </xf>
    <xf numFmtId="0" fontId="23" fillId="0" borderId="109" xfId="115" applyFont="1" applyFill="1" applyBorder="1" applyAlignment="1">
      <alignment horizontal="center"/>
    </xf>
    <xf numFmtId="176" fontId="23" fillId="0" borderId="109" xfId="117" applyNumberFormat="1" applyFont="1" applyFill="1" applyBorder="1" applyAlignment="1">
      <alignment horizontal="right" vertical="center"/>
    </xf>
    <xf numFmtId="175" fontId="23" fillId="0" borderId="110" xfId="117" applyNumberFormat="1" applyFont="1" applyFill="1" applyBorder="1" applyAlignment="1">
      <alignment horizontal="right" vertical="center"/>
    </xf>
    <xf numFmtId="0" fontId="23" fillId="0" borderId="111" xfId="115" applyFont="1" applyFill="1" applyBorder="1" applyAlignment="1">
      <alignment horizontal="left" indent="1"/>
    </xf>
    <xf numFmtId="0" fontId="23" fillId="0" borderId="112" xfId="115" applyFont="1" applyFill="1" applyBorder="1" applyAlignment="1">
      <alignment horizontal="center"/>
    </xf>
    <xf numFmtId="176" fontId="23" fillId="0" borderId="112" xfId="117" applyNumberFormat="1" applyFont="1" applyFill="1" applyBorder="1" applyAlignment="1">
      <alignment horizontal="right" vertical="center"/>
    </xf>
    <xf numFmtId="175" fontId="23" fillId="0" borderId="113" xfId="117" applyNumberFormat="1" applyFont="1" applyFill="1" applyBorder="1" applyAlignment="1">
      <alignment horizontal="right" vertical="center"/>
    </xf>
    <xf numFmtId="0" fontId="23" fillId="0" borderId="114" xfId="115" applyFont="1" applyFill="1" applyBorder="1" applyAlignment="1">
      <alignment horizontal="left" indent="1"/>
    </xf>
    <xf numFmtId="0" fontId="23" fillId="0" borderId="115" xfId="115" applyFont="1" applyFill="1" applyBorder="1" applyAlignment="1">
      <alignment horizontal="center"/>
    </xf>
    <xf numFmtId="176" fontId="23" fillId="0" borderId="115" xfId="117" applyNumberFormat="1" applyFont="1" applyFill="1" applyBorder="1" applyAlignment="1">
      <alignment horizontal="center" vertical="center"/>
    </xf>
    <xf numFmtId="175" fontId="23" fillId="0" borderId="44" xfId="117" applyNumberFormat="1" applyFont="1" applyFill="1" applyBorder="1" applyAlignment="1">
      <alignment horizontal="right" vertical="center"/>
    </xf>
    <xf numFmtId="0" fontId="4" fillId="0" borderId="0" xfId="107" applyBorder="1"/>
    <xf numFmtId="0" fontId="5" fillId="0" borderId="0" xfId="107" applyFont="1" applyAlignment="1">
      <alignment horizontal="center"/>
    </xf>
    <xf numFmtId="0" fontId="81" fillId="0" borderId="0" xfId="107" applyFont="1"/>
    <xf numFmtId="0" fontId="5" fillId="0" borderId="0" xfId="107" applyFont="1"/>
    <xf numFmtId="3" fontId="81" fillId="0" borderId="0" xfId="107" applyNumberFormat="1" applyFont="1" applyFill="1" applyAlignment="1">
      <alignment horizontal="center"/>
    </xf>
    <xf numFmtId="4" fontId="81" fillId="0" borderId="0" xfId="107" applyNumberFormat="1" applyFont="1" applyFill="1"/>
    <xf numFmtId="4" fontId="6" fillId="0" borderId="0" xfId="107" applyNumberFormat="1" applyFont="1" applyBorder="1" applyAlignment="1">
      <alignment horizontal="right"/>
    </xf>
    <xf numFmtId="4" fontId="81" fillId="0" borderId="0" xfId="107" applyNumberFormat="1" applyFont="1"/>
    <xf numFmtId="0" fontId="88" fillId="0" borderId="116" xfId="107" applyFont="1" applyBorder="1" applyAlignment="1">
      <alignment horizontal="center"/>
    </xf>
    <xf numFmtId="0" fontId="88" fillId="0" borderId="67" xfId="107" applyFont="1" applyBorder="1" applyAlignment="1">
      <alignment horizontal="center"/>
    </xf>
    <xf numFmtId="3" fontId="88" fillId="0" borderId="67" xfId="107" applyNumberFormat="1" applyFont="1" applyFill="1" applyBorder="1" applyAlignment="1">
      <alignment horizontal="center"/>
    </xf>
    <xf numFmtId="0" fontId="88" fillId="0" borderId="67" xfId="107" applyFont="1" applyFill="1" applyBorder="1" applyAlignment="1">
      <alignment horizontal="center"/>
    </xf>
    <xf numFmtId="0" fontId="88" fillId="0" borderId="88" xfId="107" applyFont="1" applyBorder="1" applyAlignment="1">
      <alignment horizontal="center"/>
    </xf>
    <xf numFmtId="0" fontId="4" fillId="0" borderId="0" xfId="107"/>
    <xf numFmtId="0" fontId="88" fillId="0" borderId="117" xfId="107" applyFont="1" applyBorder="1"/>
    <xf numFmtId="0" fontId="88" fillId="0" borderId="33" xfId="107" applyFont="1" applyBorder="1"/>
    <xf numFmtId="3" fontId="88" fillId="0" borderId="33" xfId="107" applyNumberFormat="1" applyFont="1" applyFill="1" applyBorder="1" applyAlignment="1">
      <alignment horizontal="center"/>
    </xf>
    <xf numFmtId="0" fontId="88" fillId="0" borderId="33" xfId="107" applyFont="1" applyFill="1" applyBorder="1" applyAlignment="1">
      <alignment horizontal="center"/>
    </xf>
    <xf numFmtId="0" fontId="88" fillId="0" borderId="85" xfId="107" applyFont="1" applyBorder="1" applyAlignment="1">
      <alignment horizontal="center"/>
    </xf>
    <xf numFmtId="0" fontId="88" fillId="0" borderId="67" xfId="107" applyFont="1" applyBorder="1"/>
    <xf numFmtId="0" fontId="81" fillId="0" borderId="67" xfId="107" applyFont="1" applyBorder="1"/>
    <xf numFmtId="3" fontId="81" fillId="0" borderId="67" xfId="107" applyNumberFormat="1" applyFont="1" applyFill="1" applyBorder="1" applyAlignment="1">
      <alignment horizontal="center"/>
    </xf>
    <xf numFmtId="4" fontId="81" fillId="0" borderId="67" xfId="107" applyNumberFormat="1" applyFont="1" applyFill="1" applyBorder="1"/>
    <xf numFmtId="4" fontId="81" fillId="0" borderId="88" xfId="107" applyNumberFormat="1" applyFont="1" applyBorder="1"/>
    <xf numFmtId="0" fontId="88" fillId="0" borderId="118" xfId="107" applyFont="1" applyBorder="1" applyAlignment="1">
      <alignment horizontal="center"/>
    </xf>
    <xf numFmtId="0" fontId="88" fillId="0" borderId="42" xfId="107" applyFont="1" applyBorder="1"/>
    <xf numFmtId="0" fontId="81" fillId="0" borderId="42" xfId="107" applyFont="1" applyBorder="1"/>
    <xf numFmtId="3" fontId="81" fillId="0" borderId="42" xfId="107" applyNumberFormat="1" applyFont="1" applyFill="1" applyBorder="1" applyAlignment="1">
      <alignment horizontal="center"/>
    </xf>
    <xf numFmtId="4" fontId="81" fillId="0" borderId="42" xfId="107" applyNumberFormat="1" applyFont="1" applyFill="1" applyBorder="1"/>
    <xf numFmtId="4" fontId="81" fillId="0" borderId="35" xfId="107" applyNumberFormat="1" applyFont="1" applyBorder="1"/>
    <xf numFmtId="0" fontId="13" fillId="0" borderId="118" xfId="107" applyFont="1" applyBorder="1" applyAlignment="1">
      <alignment horizontal="center"/>
    </xf>
    <xf numFmtId="0" fontId="13" fillId="0" borderId="42" xfId="107" applyFont="1" applyBorder="1"/>
    <xf numFmtId="0" fontId="81" fillId="0" borderId="42" xfId="107" applyFont="1" applyBorder="1" applyAlignment="1">
      <alignment horizontal="center"/>
    </xf>
    <xf numFmtId="0" fontId="13" fillId="0" borderId="118" xfId="107" applyFont="1" applyBorder="1" applyAlignment="1">
      <alignment horizontal="center" vertical="center"/>
    </xf>
    <xf numFmtId="0" fontId="4" fillId="0" borderId="35" xfId="107" applyBorder="1"/>
    <xf numFmtId="0" fontId="4" fillId="0" borderId="0" xfId="107" applyFill="1"/>
    <xf numFmtId="0" fontId="88" fillId="0" borderId="118" xfId="107" applyFont="1" applyFill="1" applyBorder="1" applyAlignment="1">
      <alignment horizontal="center"/>
    </xf>
    <xf numFmtId="0" fontId="88" fillId="0" borderId="42" xfId="107" applyFont="1" applyFill="1" applyBorder="1"/>
    <xf numFmtId="0" fontId="4" fillId="0" borderId="42" xfId="107" applyFont="1" applyFill="1" applyBorder="1" applyAlignment="1">
      <alignment horizontal="center"/>
    </xf>
    <xf numFmtId="4" fontId="81" fillId="0" borderId="35" xfId="107" applyNumberFormat="1" applyFont="1" applyFill="1" applyBorder="1"/>
    <xf numFmtId="0" fontId="13" fillId="0" borderId="118" xfId="107" applyFont="1" applyFill="1" applyBorder="1" applyAlignment="1">
      <alignment horizontal="center"/>
    </xf>
    <xf numFmtId="0" fontId="13" fillId="0" borderId="42" xfId="107" applyFont="1" applyFill="1" applyBorder="1"/>
    <xf numFmtId="0" fontId="13" fillId="0" borderId="42" xfId="107" applyFont="1" applyFill="1" applyBorder="1" applyAlignment="1">
      <alignment horizontal="left"/>
    </xf>
    <xf numFmtId="0" fontId="4" fillId="0" borderId="42" xfId="107" applyFont="1" applyFill="1" applyBorder="1"/>
    <xf numFmtId="0" fontId="13" fillId="0" borderId="0" xfId="107" applyFont="1" applyFill="1" applyBorder="1"/>
    <xf numFmtId="0" fontId="81" fillId="0" borderId="42" xfId="107" applyFont="1" applyFill="1" applyBorder="1" applyAlignment="1">
      <alignment horizontal="center"/>
    </xf>
    <xf numFmtId="0" fontId="81" fillId="0" borderId="42" xfId="107" applyFont="1" applyFill="1" applyBorder="1"/>
    <xf numFmtId="0" fontId="81" fillId="0" borderId="0" xfId="107" applyFont="1" applyFill="1" applyBorder="1"/>
    <xf numFmtId="0" fontId="81" fillId="0" borderId="42" xfId="107" applyFont="1" applyFill="1" applyBorder="1" applyAlignment="1"/>
    <xf numFmtId="0" fontId="81" fillId="0" borderId="107" xfId="107" applyFont="1" applyBorder="1" applyAlignment="1">
      <alignment horizontal="center" vertical="center"/>
    </xf>
    <xf numFmtId="0" fontId="13" fillId="0" borderId="43" xfId="107" applyFont="1" applyBorder="1" applyAlignment="1">
      <alignment horizontal="right"/>
    </xf>
    <xf numFmtId="0" fontId="81" fillId="0" borderId="43" xfId="107" applyFont="1" applyBorder="1" applyAlignment="1">
      <alignment horizontal="center"/>
    </xf>
    <xf numFmtId="3" fontId="81" fillId="0" borderId="43" xfId="107" applyNumberFormat="1" applyFont="1" applyFill="1" applyBorder="1" applyAlignment="1">
      <alignment horizontal="center"/>
    </xf>
    <xf numFmtId="4" fontId="81" fillId="0" borderId="43" xfId="107" applyNumberFormat="1" applyFont="1" applyFill="1" applyBorder="1"/>
    <xf numFmtId="4" fontId="81" fillId="0" borderId="36" xfId="107" applyNumberFormat="1" applyFont="1" applyBorder="1"/>
    <xf numFmtId="0" fontId="81" fillId="0" borderId="0" xfId="107" applyFont="1" applyBorder="1" applyAlignment="1">
      <alignment horizontal="center" vertical="center"/>
    </xf>
    <xf numFmtId="0" fontId="13" fillId="0" borderId="0" xfId="107" applyFont="1" applyBorder="1" applyAlignment="1">
      <alignment horizontal="right"/>
    </xf>
    <xf numFmtId="0" fontId="81" fillId="0" borderId="0" xfId="107" applyFont="1" applyBorder="1" applyAlignment="1">
      <alignment horizontal="center"/>
    </xf>
    <xf numFmtId="3" fontId="81" fillId="0" borderId="0" xfId="107" applyNumberFormat="1" applyFont="1" applyFill="1" applyBorder="1" applyAlignment="1">
      <alignment horizontal="center"/>
    </xf>
    <xf numFmtId="4" fontId="81" fillId="0" borderId="0" xfId="107" applyNumberFormat="1" applyFont="1" applyFill="1" applyBorder="1"/>
    <xf numFmtId="4" fontId="81" fillId="0" borderId="0" xfId="107" applyNumberFormat="1" applyFont="1" applyBorder="1"/>
    <xf numFmtId="0" fontId="13" fillId="0" borderId="0" xfId="107" applyFont="1" applyFill="1" applyBorder="1" applyAlignment="1">
      <alignment horizontal="center"/>
    </xf>
    <xf numFmtId="0" fontId="81" fillId="0" borderId="0" xfId="107" applyFont="1" applyFill="1" applyBorder="1" applyAlignment="1">
      <alignment horizontal="center"/>
    </xf>
    <xf numFmtId="0" fontId="81" fillId="0" borderId="118" xfId="107" applyFont="1" applyBorder="1" applyAlignment="1">
      <alignment horizontal="center" vertical="center"/>
    </xf>
    <xf numFmtId="0" fontId="13" fillId="0" borderId="42" xfId="107" applyFont="1" applyBorder="1" applyAlignment="1">
      <alignment horizontal="right"/>
    </xf>
    <xf numFmtId="0" fontId="4" fillId="0" borderId="42" xfId="107" applyFill="1" applyBorder="1"/>
    <xf numFmtId="0" fontId="4" fillId="0" borderId="42" xfId="107" applyBorder="1"/>
    <xf numFmtId="0" fontId="4" fillId="0" borderId="42" xfId="107" applyFont="1" applyBorder="1" applyAlignment="1">
      <alignment horizontal="center"/>
    </xf>
    <xf numFmtId="0" fontId="13" fillId="0" borderId="42" xfId="107" applyFont="1" applyBorder="1" applyAlignment="1">
      <alignment horizontal="left"/>
    </xf>
    <xf numFmtId="0" fontId="81" fillId="0" borderId="0" xfId="107" applyFont="1" applyBorder="1"/>
    <xf numFmtId="0" fontId="13" fillId="0" borderId="0" xfId="107" applyFont="1" applyBorder="1"/>
    <xf numFmtId="0" fontId="29" fillId="0" borderId="118" xfId="107" applyFont="1" applyBorder="1"/>
    <xf numFmtId="0" fontId="29" fillId="0" borderId="107" xfId="107" applyFont="1" applyBorder="1"/>
    <xf numFmtId="0" fontId="4" fillId="0" borderId="43" xfId="107" applyBorder="1"/>
    <xf numFmtId="3" fontId="109" fillId="0" borderId="43" xfId="107" applyNumberFormat="1" applyFont="1" applyFill="1" applyBorder="1"/>
    <xf numFmtId="0" fontId="13" fillId="0" borderId="0" xfId="107" applyFont="1" applyBorder="1" applyAlignment="1">
      <alignment horizontal="left"/>
    </xf>
    <xf numFmtId="3" fontId="109" fillId="0" borderId="42" xfId="107" applyNumberFormat="1" applyFont="1" applyFill="1" applyBorder="1"/>
    <xf numFmtId="0" fontId="81" fillId="0" borderId="118" xfId="107" applyFont="1" applyBorder="1" applyAlignment="1">
      <alignment horizontal="center"/>
    </xf>
    <xf numFmtId="0" fontId="5" fillId="0" borderId="0" xfId="107" applyFont="1" applyBorder="1"/>
    <xf numFmtId="4" fontId="88" fillId="0" borderId="35" xfId="107" applyNumberFormat="1" applyFont="1" applyBorder="1"/>
    <xf numFmtId="0" fontId="13" fillId="0" borderId="107" xfId="107" applyFont="1" applyBorder="1" applyAlignment="1">
      <alignment horizontal="center"/>
    </xf>
    <xf numFmtId="0" fontId="81" fillId="0" borderId="43" xfId="107" applyFont="1" applyBorder="1"/>
    <xf numFmtId="4" fontId="81" fillId="42" borderId="35" xfId="107" applyNumberFormat="1" applyFont="1" applyFill="1" applyBorder="1"/>
    <xf numFmtId="175" fontId="23" fillId="38" borderId="0" xfId="115" applyNumberFormat="1" applyFont="1" applyFill="1"/>
    <xf numFmtId="189" fontId="23" fillId="38" borderId="0" xfId="115" applyNumberFormat="1" applyFont="1" applyFill="1"/>
    <xf numFmtId="0" fontId="4" fillId="0" borderId="16" xfId="111" applyNumberFormat="1" applyFont="1" applyBorder="1" applyProtection="1">
      <protection locked="0"/>
    </xf>
    <xf numFmtId="0" fontId="95" fillId="0" borderId="0" xfId="118"/>
    <xf numFmtId="0" fontId="50" fillId="44" borderId="0" xfId="0" applyFont="1" applyFill="1"/>
    <xf numFmtId="0" fontId="0" fillId="45" borderId="0" xfId="0" applyFill="1"/>
    <xf numFmtId="0" fontId="0" fillId="44" borderId="0" xfId="0" applyFill="1"/>
    <xf numFmtId="0" fontId="4" fillId="44" borderId="0" xfId="113" applyFill="1" applyAlignment="1">
      <alignment vertical="center"/>
    </xf>
    <xf numFmtId="0" fontId="4" fillId="44" borderId="0" xfId="111" applyFill="1" applyBorder="1"/>
    <xf numFmtId="0" fontId="4" fillId="46" borderId="16" xfId="111" applyNumberFormat="1" applyFont="1" applyFill="1" applyBorder="1" applyProtection="1">
      <protection locked="0"/>
    </xf>
    <xf numFmtId="0" fontId="4" fillId="46" borderId="92" xfId="111" applyFont="1" applyFill="1" applyBorder="1" applyAlignment="1">
      <alignment horizontal="center"/>
    </xf>
    <xf numFmtId="4" fontId="7" fillId="46" borderId="16" xfId="111" applyNumberFormat="1" applyFont="1" applyFill="1" applyBorder="1" applyAlignment="1">
      <alignment horizontal="center" vertical="center"/>
    </xf>
    <xf numFmtId="4" fontId="7" fillId="46" borderId="16" xfId="111" applyNumberFormat="1" applyFont="1" applyFill="1" applyBorder="1" applyAlignment="1">
      <alignment horizontal="right" vertical="center"/>
    </xf>
    <xf numFmtId="4" fontId="4" fillId="46" borderId="16" xfId="111" applyNumberFormat="1" applyFill="1" applyBorder="1" applyAlignment="1">
      <alignment horizontal="right" vertical="center"/>
    </xf>
    <xf numFmtId="0" fontId="16" fillId="44" borderId="0" xfId="109" applyFont="1" applyFill="1"/>
    <xf numFmtId="0" fontId="16" fillId="44" borderId="0" xfId="108" applyFont="1" applyFill="1"/>
    <xf numFmtId="0" fontId="88" fillId="44" borderId="0" xfId="0" applyFont="1" applyFill="1" applyAlignment="1">
      <alignment horizontal="centerContinuous"/>
    </xf>
    <xf numFmtId="0" fontId="72" fillId="0" borderId="52" xfId="118" applyFont="1" applyBorder="1" applyAlignment="1">
      <alignment horizontal="left"/>
    </xf>
    <xf numFmtId="188" fontId="77" fillId="43" borderId="0" xfId="0" applyNumberFormat="1" applyFont="1" applyFill="1" applyAlignment="1">
      <alignment horizontal="right"/>
    </xf>
    <xf numFmtId="0" fontId="72" fillId="0" borderId="50" xfId="118" applyFont="1" applyBorder="1" applyAlignment="1">
      <alignment horizontal="left"/>
    </xf>
    <xf numFmtId="0" fontId="4" fillId="34" borderId="56" xfId="118" applyFont="1" applyFill="1" applyBorder="1"/>
    <xf numFmtId="0" fontId="4" fillId="0" borderId="0" xfId="118" applyFont="1"/>
    <xf numFmtId="0" fontId="4" fillId="0" borderId="46" xfId="118" applyFont="1" applyBorder="1"/>
    <xf numFmtId="0" fontId="4" fillId="0" borderId="47" xfId="118" applyFont="1" applyBorder="1"/>
    <xf numFmtId="0" fontId="4" fillId="0" borderId="0" xfId="118" applyFont="1" applyFill="1"/>
    <xf numFmtId="0" fontId="13" fillId="0" borderId="0" xfId="115" applyFont="1" applyFill="1" applyAlignment="1">
      <alignment horizontal="center"/>
    </xf>
    <xf numFmtId="0" fontId="12" fillId="44" borderId="27" xfId="115" applyFont="1" applyFill="1" applyBorder="1"/>
    <xf numFmtId="0" fontId="27" fillId="44" borderId="0" xfId="120" applyFont="1" applyFill="1"/>
    <xf numFmtId="0" fontId="13" fillId="44" borderId="0" xfId="110" applyFill="1"/>
    <xf numFmtId="0" fontId="13" fillId="0" borderId="0" xfId="110" applyFont="1" applyAlignment="1"/>
    <xf numFmtId="0" fontId="0" fillId="0" borderId="0" xfId="0" quotePrefix="1" applyBorder="1"/>
    <xf numFmtId="0" fontId="95" fillId="0" borderId="0" xfId="118"/>
    <xf numFmtId="2" fontId="3" fillId="47" borderId="0" xfId="0" applyNumberFormat="1" applyFont="1" applyFill="1"/>
    <xf numFmtId="0" fontId="1" fillId="0" borderId="0" xfId="0" applyFont="1" applyFill="1"/>
    <xf numFmtId="0" fontId="12" fillId="48" borderId="29" xfId="116" applyFont="1" applyFill="1" applyBorder="1" applyAlignment="1">
      <alignment horizontal="centerContinuous" vertical="center" wrapText="1"/>
    </xf>
    <xf numFmtId="0" fontId="12" fillId="48" borderId="88" xfId="116" applyFont="1" applyFill="1" applyBorder="1" applyAlignment="1">
      <alignment horizontal="centerContinuous" vertical="center" wrapText="1"/>
    </xf>
    <xf numFmtId="0" fontId="12" fillId="48" borderId="15" xfId="116" applyFont="1" applyFill="1" applyBorder="1" applyAlignment="1">
      <alignment horizontal="centerContinuous" vertical="center" wrapText="1"/>
    </xf>
    <xf numFmtId="0" fontId="12" fillId="48" borderId="89" xfId="115" applyFont="1" applyFill="1" applyBorder="1" applyAlignment="1">
      <alignment horizontal="center"/>
    </xf>
    <xf numFmtId="0" fontId="12" fillId="48" borderId="31" xfId="115" applyFont="1" applyFill="1" applyBorder="1" applyAlignment="1">
      <alignment horizontal="center" vertical="center"/>
    </xf>
    <xf numFmtId="0" fontId="12" fillId="48" borderId="36" xfId="116" applyFont="1" applyFill="1" applyBorder="1" applyAlignment="1">
      <alignment horizontal="center" vertical="center" wrapText="1"/>
    </xf>
    <xf numFmtId="0" fontId="12" fillId="48" borderId="43" xfId="115" applyFont="1" applyFill="1" applyBorder="1" applyAlignment="1">
      <alignment horizontal="center" vertical="center"/>
    </xf>
    <xf numFmtId="171" fontId="4" fillId="0" borderId="29" xfId="127" quotePrefix="1" applyNumberFormat="1" applyFont="1" applyFill="1" applyBorder="1" applyAlignment="1">
      <alignment horizontal="center"/>
    </xf>
    <xf numFmtId="4" fontId="4" fillId="0" borderId="29" xfId="116" applyNumberFormat="1" applyFont="1" applyBorder="1" applyAlignment="1">
      <alignment horizontal="right" vertical="center"/>
    </xf>
    <xf numFmtId="4" fontId="4" fillId="0" borderId="88" xfId="116" applyNumberFormat="1" applyFont="1" applyBorder="1" applyAlignment="1">
      <alignment horizontal="right" vertical="center"/>
    </xf>
    <xf numFmtId="4" fontId="4" fillId="0" borderId="15" xfId="116" applyNumberFormat="1" applyFont="1" applyBorder="1" applyAlignment="1">
      <alignment horizontal="center" vertical="center"/>
    </xf>
    <xf numFmtId="4" fontId="4" fillId="0" borderId="88" xfId="116" applyNumberFormat="1" applyFont="1" applyBorder="1" applyAlignment="1">
      <alignment horizontal="center" vertical="center"/>
    </xf>
    <xf numFmtId="4" fontId="4" fillId="0" borderId="15" xfId="116" applyNumberFormat="1" applyFont="1" applyBorder="1" applyAlignment="1">
      <alignment horizontal="right" vertical="center"/>
    </xf>
    <xf numFmtId="4" fontId="4" fillId="0" borderId="52" xfId="116" applyNumberFormat="1" applyFont="1" applyBorder="1" applyAlignment="1">
      <alignment horizontal="right" vertical="center"/>
    </xf>
    <xf numFmtId="4" fontId="4" fillId="0" borderId="35" xfId="116" applyNumberFormat="1" applyFont="1" applyBorder="1" applyAlignment="1">
      <alignment horizontal="right" vertical="center"/>
    </xf>
    <xf numFmtId="4" fontId="4" fillId="0" borderId="8" xfId="116" applyNumberFormat="1" applyFont="1" applyBorder="1" applyAlignment="1">
      <alignment horizontal="center" vertical="center"/>
    </xf>
    <xf numFmtId="4" fontId="4" fillId="0" borderId="35" xfId="116" applyNumberFormat="1" applyFont="1" applyBorder="1" applyAlignment="1">
      <alignment horizontal="center" vertical="center"/>
    </xf>
    <xf numFmtId="4" fontId="4" fillId="0" borderId="8" xfId="116" applyNumberFormat="1" applyFont="1" applyBorder="1" applyAlignment="1">
      <alignment horizontal="right" vertical="center"/>
    </xf>
    <xf numFmtId="4" fontId="4" fillId="0" borderId="52" xfId="116" applyNumberFormat="1" applyFont="1" applyFill="1" applyBorder="1" applyAlignment="1">
      <alignment horizontal="right" vertical="center"/>
    </xf>
    <xf numFmtId="4" fontId="4" fillId="0" borderId="35" xfId="116" applyNumberFormat="1" applyFont="1" applyFill="1" applyBorder="1" applyAlignment="1">
      <alignment horizontal="right" vertical="center"/>
    </xf>
    <xf numFmtId="4" fontId="4" fillId="0" borderId="8" xfId="116" applyNumberFormat="1" applyFont="1" applyFill="1" applyBorder="1" applyAlignment="1">
      <alignment horizontal="center" vertical="center"/>
    </xf>
    <xf numFmtId="4" fontId="4" fillId="0" borderId="35" xfId="116" applyNumberFormat="1" applyFont="1" applyFill="1" applyBorder="1" applyAlignment="1">
      <alignment horizontal="center" vertical="center"/>
    </xf>
    <xf numFmtId="4" fontId="4" fillId="0" borderId="8" xfId="116" applyNumberFormat="1" applyFont="1" applyFill="1" applyBorder="1" applyAlignment="1">
      <alignment horizontal="right" vertical="center"/>
    </xf>
    <xf numFmtId="4" fontId="4" fillId="0" borderId="50" xfId="116" applyNumberFormat="1" applyFont="1" applyFill="1" applyBorder="1" applyAlignment="1">
      <alignment horizontal="right" vertical="center"/>
    </xf>
    <xf numFmtId="4" fontId="4" fillId="0" borderId="36" xfId="116" applyNumberFormat="1" applyFont="1" applyFill="1" applyBorder="1" applyAlignment="1">
      <alignment horizontal="right" vertical="center"/>
    </xf>
    <xf numFmtId="4" fontId="4" fillId="0" borderId="34" xfId="116" applyNumberFormat="1" applyFont="1" applyFill="1" applyBorder="1" applyAlignment="1">
      <alignment horizontal="center" vertical="center"/>
    </xf>
    <xf numFmtId="4" fontId="4" fillId="0" borderId="36" xfId="116" applyNumberFormat="1" applyFont="1" applyFill="1" applyBorder="1" applyAlignment="1">
      <alignment horizontal="center" vertical="center"/>
    </xf>
    <xf numFmtId="4" fontId="4" fillId="0" borderId="34" xfId="116" applyNumberFormat="1" applyFont="1" applyFill="1" applyBorder="1" applyAlignment="1">
      <alignment horizontal="right" vertical="center"/>
    </xf>
    <xf numFmtId="4" fontId="4" fillId="38" borderId="46" xfId="115" applyNumberFormat="1" applyFont="1" applyFill="1" applyBorder="1" applyAlignment="1">
      <alignment horizontal="right"/>
    </xf>
    <xf numFmtId="4" fontId="4" fillId="38" borderId="45" xfId="115" applyNumberFormat="1" applyFont="1" applyFill="1" applyBorder="1" applyAlignment="1">
      <alignment horizontal="right"/>
    </xf>
    <xf numFmtId="4" fontId="13" fillId="38" borderId="0" xfId="115" applyNumberFormat="1" applyFont="1" applyFill="1"/>
    <xf numFmtId="4" fontId="4" fillId="38" borderId="46" xfId="115" applyNumberFormat="1" applyFont="1" applyFill="1" applyBorder="1" applyAlignment="1">
      <alignment horizontal="center"/>
    </xf>
    <xf numFmtId="4" fontId="4" fillId="0" borderId="106" xfId="115" applyNumberFormat="1" applyFont="1" applyFill="1" applyBorder="1" applyAlignment="1">
      <alignment horizontal="right"/>
    </xf>
    <xf numFmtId="4" fontId="4" fillId="0" borderId="66" xfId="115" applyNumberFormat="1" applyFont="1" applyFill="1" applyBorder="1" applyAlignment="1">
      <alignment horizontal="right"/>
    </xf>
    <xf numFmtId="4" fontId="4" fillId="0" borderId="106" xfId="115" applyNumberFormat="1" applyFont="1" applyFill="1" applyBorder="1" applyAlignment="1">
      <alignment horizontal="center"/>
    </xf>
    <xf numFmtId="4" fontId="4" fillId="0" borderId="66" xfId="115" applyNumberFormat="1" applyFont="1" applyFill="1" applyBorder="1" applyAlignment="1">
      <alignment horizontal="center"/>
    </xf>
    <xf numFmtId="175" fontId="23" fillId="0" borderId="17" xfId="117" applyNumberFormat="1" applyFont="1" applyFill="1" applyBorder="1" applyAlignment="1">
      <alignment horizontal="right" vertical="center"/>
    </xf>
    <xf numFmtId="175" fontId="52" fillId="49" borderId="24" xfId="117" applyNumberFormat="1" applyFont="1" applyFill="1" applyBorder="1" applyAlignment="1">
      <alignment horizontal="right" vertical="center"/>
    </xf>
    <xf numFmtId="175" fontId="23" fillId="49" borderId="17" xfId="117" applyNumberFormat="1" applyFont="1" applyFill="1" applyBorder="1" applyAlignment="1">
      <alignment horizontal="right" vertical="center"/>
    </xf>
    <xf numFmtId="175" fontId="23" fillId="49" borderId="16" xfId="117" applyNumberFormat="1" applyFont="1" applyFill="1" applyBorder="1" applyAlignment="1">
      <alignment horizontal="right" vertical="center"/>
    </xf>
    <xf numFmtId="176" fontId="23" fillId="49" borderId="17" xfId="117" applyNumberFormat="1" applyFont="1" applyFill="1" applyBorder="1" applyAlignment="1">
      <alignment horizontal="right" vertical="center"/>
    </xf>
    <xf numFmtId="176" fontId="23" fillId="49" borderId="24" xfId="117" applyNumberFormat="1" applyFont="1" applyFill="1" applyBorder="1" applyAlignment="1">
      <alignment horizontal="right" vertical="center"/>
    </xf>
    <xf numFmtId="0" fontId="23" fillId="0" borderId="98" xfId="115" applyFont="1" applyFill="1" applyBorder="1" applyAlignment="1">
      <alignment horizontal="left" vertical="center" indent="1"/>
    </xf>
    <xf numFmtId="10" fontId="23" fillId="0" borderId="90" xfId="115" applyNumberFormat="1" applyFont="1" applyFill="1" applyBorder="1" applyAlignment="1">
      <alignment horizontal="center" vertical="center"/>
    </xf>
    <xf numFmtId="175" fontId="23" fillId="0" borderId="90" xfId="117" applyNumberFormat="1" applyFont="1" applyFill="1" applyBorder="1" applyAlignment="1">
      <alignment horizontal="right" vertical="center"/>
    </xf>
    <xf numFmtId="175" fontId="24" fillId="0" borderId="7" xfId="117" applyNumberFormat="1" applyFont="1" applyFill="1" applyBorder="1" applyAlignment="1">
      <alignment horizontal="right" vertical="center"/>
    </xf>
    <xf numFmtId="175" fontId="23" fillId="0" borderId="99" xfId="117" applyNumberFormat="1" applyFont="1" applyFill="1" applyBorder="1" applyAlignment="1">
      <alignment horizontal="right" vertical="center"/>
    </xf>
    <xf numFmtId="0" fontId="13" fillId="0" borderId="0" xfId="115" applyFont="1" applyFill="1"/>
    <xf numFmtId="167" fontId="0" fillId="0" borderId="38" xfId="0" applyNumberFormat="1" applyBorder="1"/>
    <xf numFmtId="0" fontId="95" fillId="0" borderId="0" xfId="118"/>
    <xf numFmtId="188" fontId="77" fillId="0" borderId="0" xfId="118" applyNumberFormat="1" applyFont="1" applyBorder="1" applyAlignment="1">
      <alignment horizontal="right"/>
    </xf>
    <xf numFmtId="188" fontId="77" fillId="0" borderId="0" xfId="0" applyNumberFormat="1" applyFont="1" applyBorder="1" applyAlignment="1">
      <alignment horizontal="right"/>
    </xf>
    <xf numFmtId="188" fontId="77" fillId="43" borderId="49" xfId="0" applyNumberFormat="1" applyFont="1" applyFill="1" applyBorder="1" applyAlignment="1">
      <alignment horizontal="right"/>
    </xf>
    <xf numFmtId="0" fontId="0" fillId="0" borderId="49" xfId="0" applyBorder="1"/>
    <xf numFmtId="1" fontId="12" fillId="38" borderId="27" xfId="115" applyNumberFormat="1" applyFont="1" applyFill="1" applyBorder="1"/>
    <xf numFmtId="0" fontId="95" fillId="0" borderId="0" xfId="118"/>
    <xf numFmtId="188" fontId="77" fillId="0" borderId="49" xfId="0" applyNumberFormat="1" applyFont="1" applyFill="1" applyBorder="1" applyAlignment="1">
      <alignment horizontal="right"/>
    </xf>
    <xf numFmtId="164" fontId="0" fillId="0" borderId="0" xfId="150" applyFont="1" applyFill="1"/>
    <xf numFmtId="0" fontId="95" fillId="0" borderId="0" xfId="118"/>
    <xf numFmtId="175" fontId="23" fillId="50" borderId="17" xfId="117" applyNumberFormat="1" applyFont="1" applyFill="1" applyBorder="1" applyAlignment="1">
      <alignment horizontal="right" vertical="center"/>
    </xf>
    <xf numFmtId="175" fontId="23" fillId="50" borderId="16" xfId="117" applyNumberFormat="1" applyFont="1" applyFill="1" applyBorder="1" applyAlignment="1">
      <alignment horizontal="right" vertical="center"/>
    </xf>
    <xf numFmtId="176" fontId="23" fillId="50" borderId="17" xfId="117" applyNumberFormat="1" applyFont="1" applyFill="1" applyBorder="1" applyAlignment="1">
      <alignment horizontal="right" vertical="center"/>
    </xf>
    <xf numFmtId="190" fontId="23" fillId="50" borderId="17" xfId="117" applyNumberFormat="1" applyFont="1" applyFill="1" applyBorder="1" applyAlignment="1">
      <alignment horizontal="right" vertical="center"/>
    </xf>
    <xf numFmtId="0" fontId="7" fillId="42" borderId="52" xfId="113" applyFont="1" applyFill="1" applyBorder="1" applyAlignment="1">
      <alignment horizontal="left" vertical="center" indent="15"/>
    </xf>
    <xf numFmtId="188" fontId="77" fillId="0" borderId="0" xfId="0" applyNumberFormat="1" applyFont="1" applyFill="1" applyAlignment="1">
      <alignment horizontal="right"/>
    </xf>
    <xf numFmtId="0" fontId="103" fillId="0" borderId="0" xfId="0" applyFont="1" applyFill="1" applyBorder="1" applyAlignment="1">
      <alignment horizontal="center"/>
    </xf>
    <xf numFmtId="0" fontId="22" fillId="33" borderId="0" xfId="0" applyFont="1" applyFill="1" applyAlignment="1">
      <alignment horizontal="centerContinuous"/>
    </xf>
    <xf numFmtId="0" fontId="100" fillId="33" borderId="0" xfId="0" applyFont="1" applyFill="1" applyAlignment="1">
      <alignment horizontal="centerContinuous"/>
    </xf>
    <xf numFmtId="4" fontId="100" fillId="33" borderId="0" xfId="0" applyNumberFormat="1" applyFont="1" applyFill="1" applyAlignment="1">
      <alignment horizontal="centerContinuous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4" fontId="0" fillId="0" borderId="27" xfId="0" applyNumberFormat="1" applyFill="1" applyBorder="1"/>
    <xf numFmtId="1" fontId="0" fillId="0" borderId="27" xfId="0" applyNumberFormat="1" applyFill="1" applyBorder="1" applyAlignment="1">
      <alignment horizontal="center"/>
    </xf>
    <xf numFmtId="0" fontId="101" fillId="0" borderId="0" xfId="0" applyFont="1" applyFill="1" applyAlignment="1">
      <alignment horizontal="left"/>
    </xf>
    <xf numFmtId="0" fontId="6" fillId="34" borderId="31" xfId="0" applyFont="1" applyFill="1" applyBorder="1" applyAlignment="1">
      <alignment horizontal="left" vertical="center"/>
    </xf>
    <xf numFmtId="0" fontId="6" fillId="34" borderId="31" xfId="0" applyFont="1" applyFill="1" applyBorder="1" applyAlignment="1">
      <alignment vertical="center"/>
    </xf>
    <xf numFmtId="0" fontId="6" fillId="34" borderId="27" xfId="0" applyFont="1" applyFill="1" applyBorder="1" applyAlignment="1">
      <alignment horizontal="center" vertical="center"/>
    </xf>
    <xf numFmtId="1" fontId="6" fillId="34" borderId="27" xfId="0" applyNumberFormat="1" applyFont="1" applyFill="1" applyBorder="1" applyAlignment="1">
      <alignment horizontal="center" vertical="center"/>
    </xf>
    <xf numFmtId="4" fontId="6" fillId="34" borderId="27" xfId="0" applyNumberFormat="1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left"/>
    </xf>
    <xf numFmtId="0" fontId="81" fillId="0" borderId="27" xfId="0" applyFont="1" applyFill="1" applyBorder="1"/>
    <xf numFmtId="0" fontId="81" fillId="0" borderId="97" xfId="0" applyFont="1" applyFill="1" applyBorder="1" applyAlignment="1">
      <alignment horizontal="center"/>
    </xf>
    <xf numFmtId="1" fontId="0" fillId="0" borderId="33" xfId="0" applyNumberFormat="1" applyFill="1" applyBorder="1" applyAlignment="1">
      <alignment horizontal="center"/>
    </xf>
    <xf numFmtId="4" fontId="0" fillId="0" borderId="33" xfId="0" applyNumberFormat="1" applyFill="1" applyBorder="1"/>
    <xf numFmtId="49" fontId="102" fillId="0" borderId="0" xfId="0" applyNumberFormat="1" applyFont="1"/>
    <xf numFmtId="0" fontId="81" fillId="0" borderId="39" xfId="0" applyFont="1" applyFill="1" applyBorder="1" applyAlignment="1">
      <alignment horizontal="center"/>
    </xf>
    <xf numFmtId="0" fontId="0" fillId="50" borderId="27" xfId="0" applyFill="1" applyBorder="1" applyAlignment="1">
      <alignment horizontal="left"/>
    </xf>
    <xf numFmtId="0" fontId="81" fillId="50" borderId="27" xfId="0" applyFont="1" applyFill="1" applyBorder="1"/>
    <xf numFmtId="0" fontId="81" fillId="50" borderId="39" xfId="0" applyFont="1" applyFill="1" applyBorder="1" applyAlignment="1">
      <alignment horizontal="center"/>
    </xf>
    <xf numFmtId="1" fontId="0" fillId="50" borderId="27" xfId="0" applyNumberFormat="1" applyFill="1" applyBorder="1" applyAlignment="1">
      <alignment horizontal="center"/>
    </xf>
    <xf numFmtId="4" fontId="0" fillId="50" borderId="27" xfId="0" applyNumberFormat="1" applyFill="1" applyBorder="1"/>
    <xf numFmtId="0" fontId="4" fillId="0" borderId="27" xfId="0" applyFont="1" applyFill="1" applyBorder="1" applyAlignment="1">
      <alignment horizontal="left"/>
    </xf>
    <xf numFmtId="0" fontId="0" fillId="0" borderId="122" xfId="0" applyFill="1" applyBorder="1" applyAlignment="1">
      <alignment horizontal="left"/>
    </xf>
    <xf numFmtId="0" fontId="81" fillId="0" borderId="122" xfId="0" applyFont="1" applyFill="1" applyBorder="1"/>
    <xf numFmtId="0" fontId="81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4" fontId="0" fillId="0" borderId="0" xfId="0" applyNumberFormat="1" applyFill="1" applyBorder="1"/>
    <xf numFmtId="0" fontId="101" fillId="0" borderId="0" xfId="0" applyFont="1" applyFill="1" applyBorder="1" applyAlignment="1">
      <alignment horizontal="left"/>
    </xf>
    <xf numFmtId="0" fontId="81" fillId="0" borderId="84" xfId="0" applyFont="1" applyFill="1" applyBorder="1"/>
    <xf numFmtId="0" fontId="103" fillId="0" borderId="0" xfId="0" applyFont="1" applyFill="1" applyBorder="1"/>
    <xf numFmtId="0" fontId="6" fillId="34" borderId="27" xfId="0" applyFont="1" applyFill="1" applyBorder="1" applyAlignment="1">
      <alignment horizontal="left" vertical="center"/>
    </xf>
    <xf numFmtId="0" fontId="6" fillId="34" borderId="27" xfId="0" applyFont="1" applyFill="1" applyBorder="1" applyAlignment="1">
      <alignment vertical="center"/>
    </xf>
    <xf numFmtId="0" fontId="0" fillId="0" borderId="0" xfId="0" applyFill="1" applyBorder="1"/>
    <xf numFmtId="0" fontId="103" fillId="0" borderId="96" xfId="0" applyFont="1" applyFill="1" applyBorder="1" applyAlignment="1">
      <alignment horizontal="center"/>
    </xf>
    <xf numFmtId="0" fontId="81" fillId="0" borderId="27" xfId="0" applyFont="1" applyFill="1" applyBorder="1" applyAlignment="1">
      <alignment horizontal="center"/>
    </xf>
    <xf numFmtId="0" fontId="0" fillId="0" borderId="122" xfId="0" applyFill="1" applyBorder="1"/>
    <xf numFmtId="0" fontId="101" fillId="0" borderId="84" xfId="0" applyFont="1" applyFill="1" applyBorder="1" applyAlignment="1">
      <alignment horizontal="left"/>
    </xf>
    <xf numFmtId="0" fontId="81" fillId="50" borderId="27" xfId="0" applyFont="1" applyFill="1" applyBorder="1" applyAlignment="1">
      <alignment horizontal="center"/>
    </xf>
    <xf numFmtId="0" fontId="15" fillId="0" borderId="0" xfId="0" applyFont="1" applyFill="1"/>
    <xf numFmtId="49" fontId="102" fillId="0" borderId="0" xfId="0" applyNumberFormat="1" applyFont="1" applyFill="1"/>
    <xf numFmtId="0" fontId="81" fillId="0" borderId="122" xfId="0" applyFont="1" applyFill="1" applyBorder="1" applyAlignment="1">
      <alignment horizontal="center"/>
    </xf>
    <xf numFmtId="1" fontId="0" fillId="0" borderId="122" xfId="0" applyNumberFormat="1" applyFill="1" applyBorder="1" applyAlignment="1">
      <alignment horizontal="center"/>
    </xf>
    <xf numFmtId="4" fontId="0" fillId="0" borderId="122" xfId="0" applyNumberFormat="1" applyFill="1" applyBorder="1"/>
    <xf numFmtId="0" fontId="4" fillId="0" borderId="27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center" vertical="center"/>
    </xf>
    <xf numFmtId="1" fontId="4" fillId="0" borderId="27" xfId="0" applyNumberFormat="1" applyFont="1" applyFill="1" applyBorder="1" applyAlignment="1">
      <alignment horizontal="center" vertical="center"/>
    </xf>
    <xf numFmtId="0" fontId="81" fillId="0" borderId="84" xfId="0" applyFont="1" applyFill="1" applyBorder="1" applyAlignment="1">
      <alignment horizontal="center"/>
    </xf>
    <xf numFmtId="1" fontId="0" fillId="0" borderId="84" xfId="0" applyNumberFormat="1" applyFill="1" applyBorder="1" applyAlignment="1">
      <alignment horizontal="center"/>
    </xf>
    <xf numFmtId="4" fontId="0" fillId="0" borderId="84" xfId="0" applyNumberFormat="1" applyFill="1" applyBorder="1"/>
    <xf numFmtId="0" fontId="81" fillId="50" borderId="27" xfId="0" applyFont="1" applyFill="1" applyBorder="1" applyAlignment="1"/>
    <xf numFmtId="0" fontId="81" fillId="0" borderId="27" xfId="0" applyFont="1" applyFill="1" applyBorder="1" applyAlignment="1"/>
    <xf numFmtId="0" fontId="81" fillId="0" borderId="122" xfId="0" applyFont="1" applyFill="1" applyBorder="1" applyAlignment="1"/>
    <xf numFmtId="0" fontId="0" fillId="0" borderId="84" xfId="0" applyFill="1" applyBorder="1"/>
    <xf numFmtId="0" fontId="0" fillId="0" borderId="0" xfId="0" applyFill="1" applyBorder="1" applyAlignment="1">
      <alignment horizontal="left"/>
    </xf>
    <xf numFmtId="0" fontId="81" fillId="0" borderId="0" xfId="0" applyFont="1" applyFill="1" applyBorder="1"/>
    <xf numFmtId="0" fontId="0" fillId="0" borderId="37" xfId="0" applyFill="1" applyBorder="1" applyAlignment="1">
      <alignment horizontal="left"/>
    </xf>
    <xf numFmtId="0" fontId="81" fillId="0" borderId="27" xfId="0" applyFont="1" applyFill="1" applyBorder="1" applyAlignment="1">
      <alignment wrapText="1"/>
    </xf>
    <xf numFmtId="0" fontId="4" fillId="0" borderId="37" xfId="0" applyFont="1" applyFill="1" applyBorder="1" applyAlignment="1">
      <alignment horizontal="left"/>
    </xf>
    <xf numFmtId="4" fontId="0" fillId="0" borderId="0" xfId="0" applyNumberFormat="1" applyFill="1" applyAlignment="1">
      <alignment horizontal="center"/>
    </xf>
    <xf numFmtId="0" fontId="15" fillId="0" borderId="96" xfId="0" applyFont="1" applyFill="1" applyBorder="1" applyAlignment="1">
      <alignment horizontal="center"/>
    </xf>
    <xf numFmtId="0" fontId="0" fillId="0" borderId="27" xfId="0" applyFill="1" applyBorder="1"/>
    <xf numFmtId="0" fontId="0" fillId="0" borderId="27" xfId="0" applyBorder="1" applyAlignment="1">
      <alignment horizontal="left"/>
    </xf>
    <xf numFmtId="0" fontId="0" fillId="0" borderId="27" xfId="0" applyFill="1" applyBorder="1" applyAlignment="1">
      <alignment wrapText="1"/>
    </xf>
    <xf numFmtId="0" fontId="4" fillId="0" borderId="27" xfId="0" applyFont="1" applyFill="1" applyBorder="1" applyAlignment="1">
      <alignment wrapText="1"/>
    </xf>
    <xf numFmtId="0" fontId="0" fillId="39" borderId="27" xfId="0" applyFill="1" applyBorder="1" applyAlignment="1">
      <alignment horizontal="left"/>
    </xf>
    <xf numFmtId="0" fontId="0" fillId="39" borderId="27" xfId="0" applyFill="1" applyBorder="1" applyAlignment="1">
      <alignment wrapText="1"/>
    </xf>
    <xf numFmtId="0" fontId="81" fillId="39" borderId="27" xfId="0" applyFont="1" applyFill="1" applyBorder="1" applyAlignment="1">
      <alignment horizontal="center"/>
    </xf>
    <xf numFmtId="1" fontId="0" fillId="39" borderId="27" xfId="0" applyNumberFormat="1" applyFill="1" applyBorder="1" applyAlignment="1">
      <alignment horizontal="center"/>
    </xf>
    <xf numFmtId="4" fontId="0" fillId="39" borderId="27" xfId="0" applyNumberFormat="1" applyFill="1" applyBorder="1"/>
    <xf numFmtId="49" fontId="102" fillId="39" borderId="0" xfId="0" applyNumberFormat="1" applyFont="1" applyFill="1"/>
    <xf numFmtId="0" fontId="0" fillId="0" borderId="0" xfId="0" applyFill="1" applyAlignment="1">
      <alignment horizontal="left"/>
    </xf>
    <xf numFmtId="1" fontId="104" fillId="33" borderId="0" xfId="0" applyNumberFormat="1" applyFont="1" applyFill="1" applyAlignment="1">
      <alignment horizontal="centerContinuous"/>
    </xf>
    <xf numFmtId="0" fontId="105" fillId="0" borderId="0" xfId="0" applyFont="1" applyFill="1" applyAlignment="1">
      <alignment horizontal="center"/>
    </xf>
    <xf numFmtId="4" fontId="105" fillId="0" borderId="0" xfId="0" applyNumberFormat="1" applyFont="1" applyFill="1" applyAlignment="1">
      <alignment horizontal="center"/>
    </xf>
    <xf numFmtId="0" fontId="103" fillId="0" borderId="96" xfId="0" applyFont="1" applyFill="1" applyBorder="1"/>
    <xf numFmtId="0" fontId="4" fillId="0" borderId="96" xfId="0" applyFont="1" applyFill="1" applyBorder="1"/>
    <xf numFmtId="0" fontId="4" fillId="0" borderId="27" xfId="0" applyFont="1" applyFill="1" applyBorder="1" applyAlignment="1">
      <alignment horizontal="center"/>
    </xf>
    <xf numFmtId="4" fontId="4" fillId="0" borderId="27" xfId="0" applyNumberFormat="1" applyFont="1" applyFill="1" applyBorder="1" applyAlignment="1">
      <alignment horizontal="center" vertical="center" wrapText="1"/>
    </xf>
    <xf numFmtId="0" fontId="4" fillId="50" borderId="27" xfId="0" applyFont="1" applyFill="1" applyBorder="1" applyAlignment="1">
      <alignment horizontal="center"/>
    </xf>
    <xf numFmtId="0" fontId="4" fillId="50" borderId="27" xfId="0" applyFont="1" applyFill="1" applyBorder="1" applyAlignment="1">
      <alignment vertical="center"/>
    </xf>
    <xf numFmtId="0" fontId="4" fillId="50" borderId="27" xfId="0" applyFont="1" applyFill="1" applyBorder="1" applyAlignment="1">
      <alignment horizontal="center" vertical="center"/>
    </xf>
    <xf numFmtId="0" fontId="0" fillId="50" borderId="27" xfId="0" applyFill="1" applyBorder="1"/>
    <xf numFmtId="4" fontId="4" fillId="50" borderId="2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105" fillId="0" borderId="0" xfId="0" applyFont="1" applyAlignment="1">
      <alignment horizontal="center"/>
    </xf>
    <xf numFmtId="4" fontId="0" fillId="0" borderId="0" xfId="0" applyNumberFormat="1" applyFill="1" applyAlignment="1">
      <alignment horizontal="right"/>
    </xf>
    <xf numFmtId="0" fontId="0" fillId="0" borderId="27" xfId="0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2" fontId="0" fillId="0" borderId="0" xfId="0" applyNumberFormat="1" applyFill="1" applyBorder="1" applyAlignment="1">
      <alignment horizontal="center"/>
    </xf>
    <xf numFmtId="0" fontId="4" fillId="0" borderId="27" xfId="0" applyFont="1" applyFill="1" applyBorder="1"/>
    <xf numFmtId="0" fontId="106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38" borderId="27" xfId="0" applyFill="1" applyBorder="1" applyAlignment="1">
      <alignment horizontal="center"/>
    </xf>
    <xf numFmtId="0" fontId="4" fillId="38" borderId="27" xfId="0" applyFont="1" applyFill="1" applyBorder="1"/>
    <xf numFmtId="0" fontId="81" fillId="38" borderId="27" xfId="0" applyFont="1" applyFill="1" applyBorder="1" applyAlignment="1">
      <alignment horizontal="center"/>
    </xf>
    <xf numFmtId="1" fontId="0" fillId="38" borderId="27" xfId="0" applyNumberFormat="1" applyFill="1" applyBorder="1" applyAlignment="1">
      <alignment horizontal="center"/>
    </xf>
    <xf numFmtId="4" fontId="0" fillId="38" borderId="27" xfId="0" applyNumberFormat="1" applyFill="1" applyBorder="1"/>
    <xf numFmtId="49" fontId="102" fillId="38" borderId="0" xfId="0" applyNumberFormat="1" applyFont="1" applyFill="1"/>
    <xf numFmtId="0" fontId="13" fillId="38" borderId="0" xfId="0" applyFont="1" applyFill="1" applyBorder="1" applyAlignment="1">
      <alignment horizontal="center"/>
    </xf>
    <xf numFmtId="0" fontId="0" fillId="38" borderId="0" xfId="0" applyFill="1" applyBorder="1"/>
    <xf numFmtId="0" fontId="0" fillId="38" borderId="0" xfId="0" applyFill="1"/>
    <xf numFmtId="0" fontId="4" fillId="0" borderId="0" xfId="0" applyFont="1" applyFill="1" applyAlignment="1">
      <alignment horizontal="center"/>
    </xf>
    <xf numFmtId="0" fontId="4" fillId="0" borderId="96" xfId="0" applyFont="1" applyFill="1" applyBorder="1" applyAlignment="1">
      <alignment horizontal="center"/>
    </xf>
    <xf numFmtId="0" fontId="4" fillId="38" borderId="27" xfId="0" applyFont="1" applyFill="1" applyBorder="1" applyAlignment="1">
      <alignment horizontal="center"/>
    </xf>
    <xf numFmtId="1" fontId="4" fillId="38" borderId="27" xfId="0" applyNumberFormat="1" applyFont="1" applyFill="1" applyBorder="1" applyAlignment="1">
      <alignment horizontal="center"/>
    </xf>
    <xf numFmtId="4" fontId="4" fillId="38" borderId="27" xfId="0" applyNumberFormat="1" applyFont="1" applyFill="1" applyBorder="1"/>
    <xf numFmtId="0" fontId="4" fillId="38" borderId="0" xfId="0" applyFont="1" applyFill="1" applyBorder="1"/>
    <xf numFmtId="0" fontId="4" fillId="38" borderId="0" xfId="0" applyFont="1" applyFill="1"/>
    <xf numFmtId="0" fontId="101" fillId="0" borderId="0" xfId="0" applyFont="1" applyFill="1"/>
    <xf numFmtId="0" fontId="1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84" xfId="0" applyFont="1" applyFill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0" applyNumberFormat="1" applyFont="1"/>
    <xf numFmtId="0" fontId="6" fillId="0" borderId="0" xfId="0" applyFont="1" applyFill="1"/>
    <xf numFmtId="0" fontId="113" fillId="0" borderId="27" xfId="0" applyFont="1" applyFill="1" applyBorder="1"/>
    <xf numFmtId="0" fontId="113" fillId="0" borderId="27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0" xfId="0" applyNumberFormat="1" applyFont="1" applyFill="1" applyAlignment="1">
      <alignment horizontal="left"/>
    </xf>
    <xf numFmtId="0" fontId="107" fillId="33" borderId="0" xfId="0" applyFont="1" applyFill="1" applyAlignment="1">
      <alignment horizontal="centerContinuous"/>
    </xf>
    <xf numFmtId="0" fontId="105" fillId="33" borderId="0" xfId="0" applyFont="1" applyFill="1" applyAlignment="1">
      <alignment horizontal="centerContinuous"/>
    </xf>
    <xf numFmtId="4" fontId="105" fillId="33" borderId="0" xfId="0" applyNumberFormat="1" applyFont="1" applyFill="1" applyAlignment="1">
      <alignment horizontal="centerContinuous"/>
    </xf>
    <xf numFmtId="39" fontId="41" fillId="50" borderId="42" xfId="120" applyNumberFormat="1" applyFont="1" applyFill="1" applyBorder="1" applyAlignment="1" applyProtection="1"/>
    <xf numFmtId="0" fontId="4" fillId="0" borderId="52" xfId="113" applyFont="1" applyFill="1" applyBorder="1" applyAlignment="1">
      <alignment vertical="center"/>
    </xf>
    <xf numFmtId="4" fontId="4" fillId="0" borderId="44" xfId="116" applyNumberFormat="1" applyFont="1" applyBorder="1" applyAlignment="1">
      <alignment horizontal="center" vertical="center"/>
    </xf>
    <xf numFmtId="4" fontId="4" fillId="0" borderId="0" xfId="116" applyNumberFormat="1" applyFont="1" applyBorder="1" applyAlignment="1">
      <alignment horizontal="center" vertical="center"/>
    </xf>
    <xf numFmtId="4" fontId="4" fillId="0" borderId="0" xfId="116" applyNumberFormat="1" applyFont="1" applyFill="1" applyBorder="1" applyAlignment="1">
      <alignment horizontal="center" vertical="center"/>
    </xf>
    <xf numFmtId="4" fontId="4" fillId="0" borderId="49" xfId="116" applyNumberFormat="1" applyFont="1" applyFill="1" applyBorder="1" applyAlignment="1">
      <alignment horizontal="center" vertical="center"/>
    </xf>
    <xf numFmtId="174" fontId="12" fillId="40" borderId="27" xfId="115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12" fillId="33" borderId="88" xfId="114" applyNumberFormat="1" applyFont="1" applyFill="1" applyBorder="1" applyAlignment="1">
      <alignment horizontal="center" vertical="center"/>
    </xf>
    <xf numFmtId="165" fontId="12" fillId="33" borderId="35" xfId="114" applyNumberFormat="1" applyFont="1" applyFill="1" applyBorder="1" applyAlignment="1">
      <alignment horizontal="center" vertical="center"/>
    </xf>
    <xf numFmtId="0" fontId="12" fillId="39" borderId="119" xfId="115" applyFont="1" applyFill="1" applyBorder="1" applyAlignment="1">
      <alignment horizontal="center" vertical="center"/>
    </xf>
    <xf numFmtId="0" fontId="12" fillId="39" borderId="107" xfId="115" applyFont="1" applyFill="1" applyBorder="1" applyAlignment="1">
      <alignment horizontal="center" vertical="center"/>
    </xf>
    <xf numFmtId="0" fontId="12" fillId="48" borderId="119" xfId="115" applyFont="1" applyFill="1" applyBorder="1" applyAlignment="1">
      <alignment horizontal="center" vertical="center"/>
    </xf>
    <xf numFmtId="0" fontId="12" fillId="48" borderId="107" xfId="115" applyFont="1" applyFill="1" applyBorder="1" applyAlignment="1">
      <alignment horizontal="center" vertical="center"/>
    </xf>
    <xf numFmtId="0" fontId="12" fillId="48" borderId="31" xfId="115" applyFont="1" applyFill="1" applyBorder="1" applyAlignment="1">
      <alignment horizontal="center" vertical="center"/>
    </xf>
    <xf numFmtId="0" fontId="12" fillId="48" borderId="43" xfId="115" applyFont="1" applyFill="1" applyBorder="1" applyAlignment="1">
      <alignment horizontal="center" vertical="center"/>
    </xf>
    <xf numFmtId="165" fontId="12" fillId="0" borderId="88" xfId="114" applyNumberFormat="1" applyFont="1" applyFill="1" applyBorder="1" applyAlignment="1">
      <alignment horizontal="center" vertical="center"/>
    </xf>
    <xf numFmtId="165" fontId="12" fillId="0" borderId="35" xfId="114" applyNumberFormat="1" applyFont="1" applyFill="1" applyBorder="1" applyAlignment="1">
      <alignment horizontal="center" vertical="center"/>
    </xf>
    <xf numFmtId="0" fontId="12" fillId="0" borderId="46" xfId="110" applyFont="1" applyBorder="1" applyAlignment="1">
      <alignment horizontal="center"/>
    </xf>
    <xf numFmtId="0" fontId="12" fillId="0" borderId="45" xfId="110" applyFont="1" applyBorder="1" applyAlignment="1">
      <alignment horizontal="center"/>
    </xf>
    <xf numFmtId="0" fontId="45" fillId="0" borderId="0" xfId="0" applyFont="1" applyFill="1" applyAlignment="1">
      <alignment wrapText="1"/>
    </xf>
    <xf numFmtId="0" fontId="5" fillId="0" borderId="37" xfId="110" applyFont="1" applyBorder="1" applyAlignment="1">
      <alignment horizontal="center"/>
    </xf>
    <xf numFmtId="0" fontId="5" fillId="0" borderId="38" xfId="110" applyFont="1" applyBorder="1" applyAlignment="1">
      <alignment horizontal="center"/>
    </xf>
    <xf numFmtId="0" fontId="5" fillId="0" borderId="39" xfId="110" applyFont="1" applyBorder="1" applyAlignment="1">
      <alignment horizontal="center"/>
    </xf>
    <xf numFmtId="0" fontId="48" fillId="0" borderId="0" xfId="0" applyFont="1" applyFill="1" applyAlignment="1">
      <alignment horizontal="center" vertical="top" wrapText="1"/>
    </xf>
    <xf numFmtId="10" fontId="46" fillId="0" borderId="0" xfId="0" applyNumberFormat="1" applyFont="1" applyFill="1" applyAlignment="1">
      <alignment wrapText="1"/>
    </xf>
    <xf numFmtId="0" fontId="4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0" fontId="47" fillId="0" borderId="0" xfId="0" applyNumberFormat="1" applyFont="1" applyFill="1" applyAlignment="1">
      <alignment wrapText="1"/>
    </xf>
    <xf numFmtId="0" fontId="31" fillId="0" borderId="30" xfId="120" applyFont="1" applyFill="1" applyBorder="1" applyAlignment="1">
      <alignment horizontal="center" vertical="center" wrapText="1"/>
    </xf>
    <xf numFmtId="0" fontId="31" fillId="0" borderId="95" xfId="120" applyFont="1" applyFill="1" applyBorder="1" applyAlignment="1">
      <alignment horizontal="center" vertical="center" wrapText="1"/>
    </xf>
    <xf numFmtId="0" fontId="31" fillId="0" borderId="8" xfId="120" applyFont="1" applyFill="1" applyBorder="1" applyAlignment="1">
      <alignment horizontal="center" vertical="center" wrapText="1"/>
    </xf>
    <xf numFmtId="0" fontId="31" fillId="0" borderId="96" xfId="120" applyFont="1" applyFill="1" applyBorder="1" applyAlignment="1">
      <alignment horizontal="center" vertical="center" wrapText="1"/>
    </xf>
    <xf numFmtId="0" fontId="31" fillId="0" borderId="32" xfId="120" applyFont="1" applyFill="1" applyBorder="1" applyAlignment="1">
      <alignment horizontal="center" vertical="center" wrapText="1"/>
    </xf>
    <xf numFmtId="0" fontId="31" fillId="0" borderId="97" xfId="120" applyFont="1" applyFill="1" applyBorder="1" applyAlignment="1">
      <alignment horizontal="center" vertical="center" wrapText="1"/>
    </xf>
    <xf numFmtId="0" fontId="31" fillId="0" borderId="31" xfId="120" applyFont="1" applyFill="1" applyBorder="1" applyAlignment="1" applyProtection="1">
      <alignment horizontal="center" vertical="center"/>
      <protection locked="0"/>
    </xf>
    <xf numFmtId="0" fontId="31" fillId="0" borderId="41" xfId="120" applyFont="1" applyBorder="1" applyAlignment="1" applyProtection="1">
      <alignment horizontal="center" vertical="center"/>
      <protection locked="0"/>
    </xf>
    <xf numFmtId="0" fontId="31" fillId="0" borderId="94" xfId="120" applyFont="1" applyFill="1" applyBorder="1" applyAlignment="1" applyProtection="1">
      <alignment horizontal="center" vertical="center"/>
    </xf>
    <xf numFmtId="0" fontId="31" fillId="0" borderId="120" xfId="120" applyFont="1" applyFill="1" applyBorder="1" applyAlignment="1" applyProtection="1">
      <alignment horizontal="center" vertical="center"/>
    </xf>
    <xf numFmtId="0" fontId="31" fillId="0" borderId="31" xfId="120" applyFont="1" applyFill="1" applyBorder="1" applyAlignment="1" applyProtection="1">
      <alignment horizontal="center" vertical="center"/>
    </xf>
    <xf numFmtId="0" fontId="31" fillId="0" borderId="41" xfId="120" applyFont="1" applyBorder="1" applyAlignment="1">
      <alignment horizontal="center" vertical="center"/>
    </xf>
    <xf numFmtId="169" fontId="31" fillId="0" borderId="31" xfId="120" applyNumberFormat="1" applyFont="1" applyFill="1" applyBorder="1" applyAlignment="1">
      <alignment horizontal="center" vertical="center"/>
    </xf>
    <xf numFmtId="169" fontId="31" fillId="0" borderId="41" xfId="120" applyNumberFormat="1" applyFont="1" applyBorder="1" applyAlignment="1">
      <alignment horizontal="center" vertical="center"/>
    </xf>
    <xf numFmtId="0" fontId="6" fillId="0" borderId="0" xfId="113" applyFont="1" applyFill="1" applyAlignment="1">
      <alignment horizontal="center" vertical="center"/>
    </xf>
    <xf numFmtId="2" fontId="7" fillId="0" borderId="92" xfId="111" applyNumberFormat="1" applyFont="1" applyBorder="1" applyAlignment="1">
      <alignment horizontal="center" vertical="center"/>
    </xf>
    <xf numFmtId="2" fontId="7" fillId="0" borderId="93" xfId="111" applyNumberFormat="1" applyFont="1" applyBorder="1" applyAlignment="1">
      <alignment horizontal="center" vertical="center"/>
    </xf>
    <xf numFmtId="0" fontId="7" fillId="0" borderId="92" xfId="111" applyFont="1" applyBorder="1" applyAlignment="1">
      <alignment horizontal="center" vertical="center"/>
    </xf>
    <xf numFmtId="0" fontId="7" fillId="0" borderId="93" xfId="111" applyFont="1" applyBorder="1" applyAlignment="1">
      <alignment horizontal="center" vertical="center"/>
    </xf>
    <xf numFmtId="0" fontId="7" fillId="0" borderId="16" xfId="111" applyFont="1" applyBorder="1" applyAlignment="1">
      <alignment horizontal="center" vertical="center"/>
    </xf>
    <xf numFmtId="0" fontId="6" fillId="34" borderId="27" xfId="111" applyFont="1" applyFill="1" applyBorder="1" applyAlignment="1">
      <alignment horizontal="center"/>
    </xf>
    <xf numFmtId="0" fontId="4" fillId="0" borderId="70" xfId="111" applyBorder="1" applyAlignment="1">
      <alignment horizontal="center" vertical="center"/>
    </xf>
    <xf numFmtId="2" fontId="7" fillId="46" borderId="92" xfId="111" applyNumberFormat="1" applyFont="1" applyFill="1" applyBorder="1" applyAlignment="1">
      <alignment horizontal="center" vertical="center"/>
    </xf>
    <xf numFmtId="2" fontId="7" fillId="46" borderId="93" xfId="111" applyNumberFormat="1" applyFont="1" applyFill="1" applyBorder="1" applyAlignment="1">
      <alignment horizontal="center" vertical="center"/>
    </xf>
    <xf numFmtId="0" fontId="7" fillId="0" borderId="73" xfId="111" applyFont="1" applyBorder="1" applyAlignment="1">
      <alignment horizontal="center" vertical="center"/>
    </xf>
    <xf numFmtId="0" fontId="7" fillId="0" borderId="121" xfId="111" applyFont="1" applyBorder="1" applyAlignment="1">
      <alignment horizontal="center" vertical="center"/>
    </xf>
    <xf numFmtId="0" fontId="5" fillId="0" borderId="0" xfId="107" applyFont="1" applyAlignment="1">
      <alignment horizontal="center"/>
    </xf>
    <xf numFmtId="0" fontId="97" fillId="0" borderId="0" xfId="118" applyFont="1" applyAlignment="1">
      <alignment horizontal="left"/>
    </xf>
    <xf numFmtId="0" fontId="95" fillId="0" borderId="0" xfId="118"/>
    <xf numFmtId="0" fontId="99" fillId="0" borderId="0" xfId="118" applyFont="1" applyAlignment="1">
      <alignment horizontal="left" vertical="top" wrapText="1"/>
    </xf>
    <xf numFmtId="0" fontId="77" fillId="0" borderId="0" xfId="118" applyFont="1" applyAlignment="1">
      <alignment horizontal="left"/>
    </xf>
    <xf numFmtId="0" fontId="98" fillId="0" borderId="0" xfId="118" applyFont="1" applyAlignment="1">
      <alignment horizontal="left" vertical="top" wrapText="1"/>
    </xf>
  </cellXfs>
  <cellStyles count="1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" xfId="7" builtinId="30" customBuiltin="1"/>
    <cellStyle name="20% - Énfasis2" xfId="8" builtinId="34" customBuiltin="1"/>
    <cellStyle name="20% - Énfasis3" xfId="9" builtinId="38" customBuiltin="1"/>
    <cellStyle name="20% - Énfasis4" xfId="10" builtinId="42" customBuiltin="1"/>
    <cellStyle name="20% - Énfasis5" xfId="11" builtinId="46" customBuiltin="1"/>
    <cellStyle name="20% - Énfasis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" xfId="19" builtinId="31" customBuiltin="1"/>
    <cellStyle name="40% - Énfasis2" xfId="20" builtinId="35" customBuiltin="1"/>
    <cellStyle name="40% - Énfasis3" xfId="21" builtinId="39" customBuiltin="1"/>
    <cellStyle name="40% - Énfasis4" xfId="22" builtinId="43" customBuiltin="1"/>
    <cellStyle name="40% - Énfasis5" xfId="23" builtinId="47" customBuiltin="1"/>
    <cellStyle name="40% - Énfasis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Énfasis1" xfId="31" builtinId="32" customBuiltin="1"/>
    <cellStyle name="60% - Énfasis2" xfId="32" builtinId="36" customBuiltin="1"/>
    <cellStyle name="60% - Énfasis3" xfId="33" builtinId="40" customBuiltin="1"/>
    <cellStyle name="60% - Énfasis4" xfId="34" builtinId="44" customBuiltin="1"/>
    <cellStyle name="60% - Énfasis5" xfId="35" builtinId="48" customBuiltin="1"/>
    <cellStyle name="60% - Énfasis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ATTY" xfId="44"/>
    <cellStyle name="Buena" xfId="45" builtinId="26" customBuiltin="1"/>
    <cellStyle name="Cabecera" xfId="46"/>
    <cellStyle name="Calculation" xfId="47"/>
    <cellStyle name="Cálculo" xfId="48" builtinId="22" customBuiltin="1"/>
    <cellStyle name="Celda de comprobación" xfId="49" builtinId="23" customBuiltin="1"/>
    <cellStyle name="Celda vinculada" xfId="50" builtinId="24" customBuiltin="1"/>
    <cellStyle name="Check Cell" xfId="51"/>
    <cellStyle name="Comma" xfId="52"/>
    <cellStyle name="Comma_SIMULACIONES_2" xfId="53"/>
    <cellStyle name="Comma0" xfId="54"/>
    <cellStyle name="Comma0 - Style1" xfId="55"/>
    <cellStyle name="Comma0_Gastos de Personal" xfId="56"/>
    <cellStyle name="Comma1 - Style2" xfId="57"/>
    <cellStyle name="Currency" xfId="58"/>
    <cellStyle name="Currency0" xfId="59"/>
    <cellStyle name="Date" xfId="60"/>
    <cellStyle name="Dato Variable" xfId="61"/>
    <cellStyle name="Datos" xfId="62"/>
    <cellStyle name="DIA" xfId="63"/>
    <cellStyle name="ENCABEZ1" xfId="64"/>
    <cellStyle name="ENCABEZ1 2" xfId="151"/>
    <cellStyle name="ENCABEZ2" xfId="65"/>
    <cellStyle name="ENCABEZ2 2" xfId="152"/>
    <cellStyle name="Encabezado 4" xfId="66" builtinId="19" customBuiltin="1"/>
    <cellStyle name="Énfasis1" xfId="67" builtinId="29" customBuiltin="1"/>
    <cellStyle name="Énfasis2" xfId="68" builtinId="33" customBuiltin="1"/>
    <cellStyle name="Énfasis3" xfId="69" builtinId="37" customBuiltin="1"/>
    <cellStyle name="Énfasis4" xfId="70" builtinId="41" customBuiltin="1"/>
    <cellStyle name="Énfasis5" xfId="71" builtinId="45" customBuiltin="1"/>
    <cellStyle name="Énfasis6" xfId="72" builtinId="49" customBuiltin="1"/>
    <cellStyle name="Entrada" xfId="73" builtinId="20" customBuiltin="1"/>
    <cellStyle name="Estilo 1" xfId="74"/>
    <cellStyle name="Euro" xfId="75"/>
    <cellStyle name="Explanatory Text" xfId="76"/>
    <cellStyle name="F2" xfId="77"/>
    <cellStyle name="F3" xfId="78"/>
    <cellStyle name="F4" xfId="79"/>
    <cellStyle name="F5" xfId="80"/>
    <cellStyle name="F6" xfId="81"/>
    <cellStyle name="F7" xfId="82"/>
    <cellStyle name="F8" xfId="83"/>
    <cellStyle name="Fecha" xfId="84"/>
    <cellStyle name="Fijo" xfId="85"/>
    <cellStyle name="FINANCIERO" xfId="86"/>
    <cellStyle name="Fixed" xfId="87"/>
    <cellStyle name="formula" xfId="88"/>
    <cellStyle name="Formula Resaltante" xfId="89"/>
    <cellStyle name="formula_CUCSS_0511" xfId="90"/>
    <cellStyle name="Good" xfId="91"/>
    <cellStyle name="Heading 1" xfId="92"/>
    <cellStyle name="Heading 2" xfId="93"/>
    <cellStyle name="Heading 3" xfId="94"/>
    <cellStyle name="Heading 4" xfId="95"/>
    <cellStyle name="HEADING1" xfId="96"/>
    <cellStyle name="HEADING1 2" xfId="153"/>
    <cellStyle name="HEADING2" xfId="97"/>
    <cellStyle name="HEADING2 2" xfId="154"/>
    <cellStyle name="Hipervínculo" xfId="98" builtinId="8"/>
    <cellStyle name="Hipervínculo 2" xfId="147"/>
    <cellStyle name="Incorrecto" xfId="99" builtinId="27" customBuiltin="1"/>
    <cellStyle name="Input" xfId="100"/>
    <cellStyle name="Linked Cell" xfId="101"/>
    <cellStyle name="Millares" xfId="102" builtinId="3"/>
    <cellStyle name="Millares 2" xfId="146"/>
    <cellStyle name="Millares 3" xfId="150"/>
    <cellStyle name="Millares 4" xfId="155"/>
    <cellStyle name="MONETARIO" xfId="103"/>
    <cellStyle name="MONETARIO 2" xfId="156"/>
    <cellStyle name="Neutral" xfId="104" builtinId="28" customBuiltin="1"/>
    <cellStyle name="Normal" xfId="0" builtinId="0"/>
    <cellStyle name="Normal 2" xfId="105"/>
    <cellStyle name="Normal 3" xfId="106"/>
    <cellStyle name="Normal 4" xfId="149"/>
    <cellStyle name="Normal 5" xfId="107"/>
    <cellStyle name="Normal_ABAST  AGUA_CRUDA Rev A" xfId="108"/>
    <cellStyle name="Normal_ABAST  GAS NATURAL Rev A" xfId="109"/>
    <cellStyle name="Normal_Book3" xfId="110"/>
    <cellStyle name="Normal_CSL-072400-11-PTO-001 REVA" xfId="111"/>
    <cellStyle name="Normal_JUSTIFICACION COSTOS" xfId="112"/>
    <cellStyle name="Normal_OCP Base Case_02Feb05_sent" xfId="113"/>
    <cellStyle name="Normal_PBP" xfId="114"/>
    <cellStyle name="Normal_PBP_1" xfId="115"/>
    <cellStyle name="Normal_PRECIOS TG" xfId="116"/>
    <cellStyle name="Normal_Resumen VNR SINAC" xfId="117"/>
    <cellStyle name="Normal_SeriesReport-20110222122609" xfId="118"/>
    <cellStyle name="Normal_SIMULACIONES_2" xfId="119"/>
    <cellStyle name="Normal_Suministros La Oroya" xfId="120"/>
    <cellStyle name="Notas" xfId="121" builtinId="10" customBuiltin="1"/>
    <cellStyle name="Note" xfId="122"/>
    <cellStyle name="Œ…‹æØ‚è [0.00]_PRODUCT DETAIL Q1" xfId="123"/>
    <cellStyle name="Œ…‹æØ‚è_PRODUCT DETAIL Q1" xfId="124"/>
    <cellStyle name="Output" xfId="125"/>
    <cellStyle name="Percent" xfId="126"/>
    <cellStyle name="PORCENTAJE" xfId="127"/>
    <cellStyle name="Porcentual 2" xfId="148"/>
    <cellStyle name="producto" xfId="128"/>
    <cellStyle name="Referencia hoja activa" xfId="129"/>
    <cellStyle name="Referencia otra hoja" xfId="130"/>
    <cellStyle name="Referencia otro libro" xfId="131"/>
    <cellStyle name="RM" xfId="132"/>
    <cellStyle name="Rotulo" xfId="133"/>
    <cellStyle name="Salida" xfId="134" builtinId="21" customBuiltin="1"/>
    <cellStyle name="Style 1" xfId="135"/>
    <cellStyle name="Texto de advertencia" xfId="136" builtinId="11" customBuiltin="1"/>
    <cellStyle name="Texto explicativo" xfId="137" builtinId="53" customBuiltin="1"/>
    <cellStyle name="Title" xfId="138"/>
    <cellStyle name="Título" xfId="139" builtinId="15" customBuiltin="1"/>
    <cellStyle name="Título 1" xfId="140" builtinId="16" customBuiltin="1"/>
    <cellStyle name="Título 2" xfId="141" builtinId="17" customBuiltin="1"/>
    <cellStyle name="Título 3" xfId="142" builtinId="18" customBuiltin="1"/>
    <cellStyle name="Total" xfId="143" builtinId="25" customBuiltin="1"/>
    <cellStyle name="Verificación" xfId="144"/>
    <cellStyle name="Warning Text" xfId="145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FF"/>
      <color rgb="FFCCFFCC"/>
      <color rgb="FFDDDDDD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9.Tarifas%20en%20Barra/03.FITA%202014/03.Publicacion/Propuesta_GART/Calculo_Tarifario/I-401%20(Mont%20SSE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9.Tarifas%20en%20Barra/03.FITA%202014/02.Prepublicacion/Calculo_Tarifario/I-401%20(Mont%20SSEE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q1\c\SOUTHERN\1230-06\CA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5\c\SISTEMA%20DE%20MODULOS\BASE%20DE%20DATOS\TIPO%20DE%20CAMBI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I-401%20(Mont%20SSEE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fita\2010_Fita_may\Propuesta_GART\Publicaci&#243;n\Calculo%20tarifario\I-401%20(Mont%20SSEE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FORME%20PARCIAL%20III\PARTE%20B\SISTEMA%20DE%20MODULOS\INVERSION\MODULO%20DE%20SUBESTACIONES\I-218%20al%20I-221%20M&#243;d%20OC-ED-RTP-IE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VC\VARR\PLT\7417STI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OFERTAS\7422\RDO\7422RDO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D_INV_2013\BASE%20DE%20DATOS\I-403-SSE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9.FITA/04.FITA%202015/02.Prepublicacion/Propuesta_GART/Calculo_Tarifario/Potencia_Punta_0515(PP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FITA/2015-Fita_May/Propuesta_GART/Prepublicacion/Calculo_Tarifario/Fita%20May%2015%20SINAC%20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09.FITA/04.FITA%202015/02.Prepublicacion/Propuesta_GART/Complementos/Demanda/ModeloDemanda2015(PP)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CFNC_CUCSS_SIEMENS_FITA_2015(PP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D0 DE MONTAJES"/>
      <sheetName val="MONTAJE CON SUS RECURSOS"/>
      <sheetName val="PLANTILLA"/>
      <sheetName val="RESUMEN COSTO DE MONTAJES"/>
      <sheetName val="MONTAJE ASIG. A EQUIPOS PRINC."/>
      <sheetName val="MONTAJE ASIG. A EQUIPOS COMP."/>
    </sheetNames>
    <sheetDataSet>
      <sheetData sheetId="0">
        <row r="33">
          <cell r="C33" t="str">
            <v>BCM220001</v>
          </cell>
        </row>
        <row r="34">
          <cell r="C34" t="str">
            <v>BBM220001</v>
          </cell>
        </row>
        <row r="35">
          <cell r="C35" t="str">
            <v>BBM220002</v>
          </cell>
        </row>
        <row r="36">
          <cell r="C36" t="str">
            <v>INM138001</v>
          </cell>
        </row>
        <row r="37">
          <cell r="C37" t="str">
            <v>INM138002</v>
          </cell>
        </row>
        <row r="38">
          <cell r="C38" t="str">
            <v>INM138T01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AD0 DE MONTAJES"/>
      <sheetName val="MONTAJE CON SUS RECURSOS"/>
      <sheetName val="PLANTILLA"/>
      <sheetName val="RESUMEN COSTO DE MONTAJES"/>
      <sheetName val="MONTAJE ASIG. A EQUIPOS PRINC."/>
      <sheetName val="MONTAJE ASIG. A EQUIPOS COMP."/>
    </sheetNames>
    <sheetDataSet>
      <sheetData sheetId="0">
        <row r="33">
          <cell r="C33" t="str">
            <v>BCM220001</v>
          </cell>
        </row>
        <row r="34">
          <cell r="C34" t="str">
            <v>BBM220001</v>
          </cell>
        </row>
        <row r="35">
          <cell r="C35" t="str">
            <v>BBM220002</v>
          </cell>
        </row>
        <row r="36">
          <cell r="C36" t="str">
            <v>INM138001</v>
          </cell>
        </row>
        <row r="37">
          <cell r="C37" t="str">
            <v>INM138002</v>
          </cell>
        </row>
        <row r="38">
          <cell r="C38" t="str">
            <v>INM138T01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J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ISTAD0 DE MONTAJES"/>
      <sheetName val="MONTAJE CON SUS RECURSOS"/>
      <sheetName val="PLANTILLA"/>
      <sheetName val="RESUMEN COSTO DE MONTAJES"/>
      <sheetName val="MONTAJE ASIG. A EQUIPOS PRINC."/>
      <sheetName val="MONTAJE ASIG. A EQUIPOS COMP."/>
    </sheetNames>
    <sheetDataSet>
      <sheetData sheetId="0">
        <row r="33">
          <cell r="C33" t="str">
            <v>BCM220001</v>
          </cell>
        </row>
        <row r="34">
          <cell r="C34" t="str">
            <v>BBM220001</v>
          </cell>
        </row>
        <row r="35">
          <cell r="C35" t="str">
            <v>BBM220002</v>
          </cell>
        </row>
        <row r="36">
          <cell r="C36" t="str">
            <v>INM138001</v>
          </cell>
        </row>
        <row r="37">
          <cell r="C37" t="str">
            <v>INM138002</v>
          </cell>
        </row>
        <row r="38">
          <cell r="C38" t="str">
            <v>INM138T01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ISTAD0 DE MONTAJES"/>
      <sheetName val="MONTAJE CON SUS RECURSOS"/>
      <sheetName val="PLANTILLA"/>
      <sheetName val="RESUMEN COSTO DE MONTAJES"/>
      <sheetName val="MONTAJE ASIG. A EQUIPOS PRINC."/>
      <sheetName val="MONTAJE ASIG. A EQUIPOS COMP."/>
    </sheetNames>
    <sheetDataSet>
      <sheetData sheetId="0">
        <row r="33">
          <cell r="C33" t="str">
            <v>BCM220001</v>
          </cell>
        </row>
        <row r="34">
          <cell r="C34" t="str">
            <v>BBM220001</v>
          </cell>
        </row>
        <row r="35">
          <cell r="C35" t="str">
            <v>BBM220002</v>
          </cell>
        </row>
        <row r="36">
          <cell r="C36" t="str">
            <v>INM138001</v>
          </cell>
        </row>
        <row r="37">
          <cell r="C37" t="str">
            <v>INM138002</v>
          </cell>
        </row>
        <row r="38">
          <cell r="C38" t="str">
            <v>INM138T01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nf de S.E."/>
      <sheetName val="Area Edif Control"/>
      <sheetName val="Resumen OCG"/>
      <sheetName val="I-218 Form OCG"/>
      <sheetName val="Mód OCG"/>
      <sheetName val="Metrado OCG"/>
      <sheetName val="Resumen EDIF"/>
      <sheetName val="I-219 Form Edif"/>
      <sheetName val="Mód Edif"/>
      <sheetName val="Metrado Edif"/>
      <sheetName val="Resumen RTP"/>
      <sheetName val="I-220 Form RTP. Dpto 1"/>
      <sheetName val="Mód RTP"/>
      <sheetName val="Equipos RTP"/>
      <sheetName val="Diseño Red Tierra Prof"/>
      <sheetName val="Resumen IEE"/>
      <sheetName val="I-221 Form IEE. Dpto 1"/>
      <sheetName val="Mód IEE"/>
      <sheetName val="Equipos IEEE"/>
    </sheetNames>
    <sheetDataSet>
      <sheetData sheetId="0" refreshError="1">
        <row r="2">
          <cell r="I2" t="str">
            <v>EDIFICIO DE CONTROL</v>
          </cell>
        </row>
        <row r="3">
          <cell r="B3" t="str">
            <v>CODIGO</v>
          </cell>
          <cell r="I3" t="str">
            <v>Tipo Edif</v>
          </cell>
          <cell r="J3" t="str">
            <v>AREA TOTAL (m2)</v>
          </cell>
        </row>
        <row r="4">
          <cell r="B4" t="str">
            <v>S.E. MAT/AT</v>
          </cell>
        </row>
        <row r="5">
          <cell r="B5" t="str">
            <v>COC1E220DB060DB-0910</v>
          </cell>
          <cell r="I5" t="str">
            <v>Tipo 2</v>
          </cell>
          <cell r="J5">
            <v>192</v>
          </cell>
        </row>
        <row r="6">
          <cell r="B6" t="str">
            <v>COC1M220DB060DB-0310</v>
          </cell>
          <cell r="I6" t="str">
            <v>Tipo 1</v>
          </cell>
          <cell r="J6">
            <v>144</v>
          </cell>
        </row>
        <row r="7">
          <cell r="B7" t="str">
            <v>COENI220DB060DB-0306</v>
          </cell>
          <cell r="I7" t="str">
            <v>Tipo 7-Tipo 6</v>
          </cell>
          <cell r="J7">
            <v>1680</v>
          </cell>
        </row>
        <row r="8">
          <cell r="B8" t="str">
            <v>COC1M220DB060DB-0206</v>
          </cell>
          <cell r="I8" t="str">
            <v>Tipo 6</v>
          </cell>
          <cell r="J8">
            <v>990</v>
          </cell>
        </row>
        <row r="9">
          <cell r="B9" t="str">
            <v>COC1E220DB060SB-0302</v>
          </cell>
          <cell r="I9" t="str">
            <v>Tipo 2</v>
          </cell>
          <cell r="J9">
            <v>192</v>
          </cell>
        </row>
        <row r="10">
          <cell r="B10" t="str">
            <v>COC1E220DB060DB-0711</v>
          </cell>
          <cell r="I10" t="str">
            <v>Tipo 2</v>
          </cell>
          <cell r="J10">
            <v>192</v>
          </cell>
        </row>
        <row r="11">
          <cell r="B11" t="str">
            <v>COC1E220DB060DB-0206</v>
          </cell>
          <cell r="I11" t="str">
            <v>Tipo 2</v>
          </cell>
          <cell r="J11">
            <v>192</v>
          </cell>
        </row>
        <row r="12">
          <cell r="B12" t="str">
            <v>COC1E220DB060DB-0205</v>
          </cell>
          <cell r="I12" t="str">
            <v>Tipo 2</v>
          </cell>
          <cell r="J12">
            <v>192</v>
          </cell>
        </row>
        <row r="13">
          <cell r="B13" t="str">
            <v>COC1E220DB060DB-0204</v>
          </cell>
          <cell r="I13" t="str">
            <v>Tipo 2</v>
          </cell>
          <cell r="J13">
            <v>192</v>
          </cell>
        </row>
        <row r="14">
          <cell r="B14" t="str">
            <v>COC1M220DB023SB-0406</v>
          </cell>
          <cell r="I14" t="str">
            <v>Tipo 2</v>
          </cell>
          <cell r="J14">
            <v>192</v>
          </cell>
        </row>
        <row r="15">
          <cell r="B15" t="str">
            <v>S.E. AT/MT</v>
          </cell>
        </row>
        <row r="16">
          <cell r="B16" t="str">
            <v>SIC1E060SB010LT-0101</v>
          </cell>
          <cell r="I16" t="str">
            <v>Tipo 4</v>
          </cell>
          <cell r="J16">
            <v>100</v>
          </cell>
        </row>
        <row r="17">
          <cell r="B17" t="str">
            <v>SIC1E060SB023LT-0201</v>
          </cell>
          <cell r="I17" t="str">
            <v>Tipo 4</v>
          </cell>
          <cell r="J17">
            <v>100</v>
          </cell>
        </row>
        <row r="18">
          <cell r="B18" t="str">
            <v>COC1M060DB023SB-0511</v>
          </cell>
          <cell r="I18" t="str">
            <v>Tipo 3.4</v>
          </cell>
          <cell r="J18">
            <v>204</v>
          </cell>
        </row>
        <row r="19">
          <cell r="B19" t="str">
            <v>COC1M060SB023SB-0311</v>
          </cell>
          <cell r="I19" t="str">
            <v>Tipo 3.4</v>
          </cell>
          <cell r="J19">
            <v>204</v>
          </cell>
        </row>
        <row r="20">
          <cell r="B20" t="str">
            <v>COC1M060SB023SB-0307</v>
          </cell>
          <cell r="I20" t="str">
            <v>Tipo 3.3</v>
          </cell>
          <cell r="J20">
            <v>156</v>
          </cell>
        </row>
        <row r="21">
          <cell r="B21" t="str">
            <v>COC1M060SB023SB-0215</v>
          </cell>
          <cell r="I21" t="str">
            <v>Tipo 3.5</v>
          </cell>
          <cell r="J21">
            <v>234</v>
          </cell>
        </row>
        <row r="22">
          <cell r="B22" t="str">
            <v>COC1M060SB023SB-0211</v>
          </cell>
          <cell r="I22" t="str">
            <v>Tipo 3.4</v>
          </cell>
          <cell r="J22">
            <v>204</v>
          </cell>
        </row>
        <row r="23">
          <cell r="B23" t="str">
            <v>COC1M060SB023SB-0207</v>
          </cell>
          <cell r="I23" t="str">
            <v>Tipo 3.3</v>
          </cell>
          <cell r="J23">
            <v>156</v>
          </cell>
        </row>
        <row r="24">
          <cell r="B24" t="str">
            <v>COC1M060SB023SB-0107</v>
          </cell>
          <cell r="I24" t="str">
            <v>Tipo 3.3</v>
          </cell>
          <cell r="J24">
            <v>156</v>
          </cell>
        </row>
        <row r="25">
          <cell r="B25" t="str">
            <v>COC1I060SB023SB-0515</v>
          </cell>
          <cell r="I25" t="str">
            <v>Tipo 6</v>
          </cell>
          <cell r="J25">
            <v>990</v>
          </cell>
        </row>
        <row r="26">
          <cell r="B26" t="str">
            <v>COC1I060SB023SB-0415</v>
          </cell>
          <cell r="I26" t="str">
            <v>Tipo 5</v>
          </cell>
          <cell r="J26">
            <v>690</v>
          </cell>
        </row>
        <row r="27">
          <cell r="B27" t="str">
            <v>COC1I060SB023SB-0311</v>
          </cell>
          <cell r="I27" t="str">
            <v>Tipo 5</v>
          </cell>
          <cell r="J27">
            <v>690</v>
          </cell>
        </row>
        <row r="28">
          <cell r="B28" t="str">
            <v>COC1I060SB023SB-0215</v>
          </cell>
          <cell r="I28" t="str">
            <v>Tipo 5</v>
          </cell>
          <cell r="J28">
            <v>690</v>
          </cell>
        </row>
        <row r="29">
          <cell r="B29" t="str">
            <v>COC1I060SB023SB-0211</v>
          </cell>
          <cell r="I29" t="str">
            <v>Tipo 5</v>
          </cell>
          <cell r="J29">
            <v>690</v>
          </cell>
        </row>
        <row r="30">
          <cell r="B30" t="str">
            <v>COC1M060SB023SB-0407</v>
          </cell>
          <cell r="I30" t="str">
            <v>Tipo 3.3</v>
          </cell>
          <cell r="J30">
            <v>156</v>
          </cell>
        </row>
        <row r="31">
          <cell r="B31" t="str">
            <v>COC1M060SB023SB-0315</v>
          </cell>
          <cell r="I31" t="str">
            <v>Tipo 3.5</v>
          </cell>
          <cell r="J31">
            <v>234</v>
          </cell>
        </row>
        <row r="32">
          <cell r="B32" t="str">
            <v>COC1M060LT023SB-0107</v>
          </cell>
          <cell r="I32" t="str">
            <v>Tipo 3.3</v>
          </cell>
          <cell r="J32">
            <v>156</v>
          </cell>
        </row>
        <row r="33">
          <cell r="B33" t="str">
            <v>COC1M060DB023SB-0607</v>
          </cell>
          <cell r="I33" t="str">
            <v>Tipo 3.3</v>
          </cell>
          <cell r="J33">
            <v>156</v>
          </cell>
        </row>
        <row r="34">
          <cell r="B34" t="str">
            <v>COC1M060DB023SB-0311</v>
          </cell>
          <cell r="I34" t="str">
            <v>Tipo 3.4</v>
          </cell>
          <cell r="J34">
            <v>204</v>
          </cell>
        </row>
        <row r="35">
          <cell r="B35" t="str">
            <v>COC1M060DB023SB-0307</v>
          </cell>
          <cell r="I35" t="str">
            <v>Tipo 3.3</v>
          </cell>
          <cell r="J35">
            <v>156</v>
          </cell>
        </row>
        <row r="36">
          <cell r="B36" t="str">
            <v>COC1I060SB023SB-0015</v>
          </cell>
          <cell r="I36" t="str">
            <v>Tipo 5</v>
          </cell>
          <cell r="J36">
            <v>690</v>
          </cell>
        </row>
        <row r="37">
          <cell r="B37" t="str">
            <v>COC1I060DB023SB-0315</v>
          </cell>
          <cell r="I37" t="str">
            <v>Tipo 5</v>
          </cell>
          <cell r="J37">
            <v>690</v>
          </cell>
        </row>
        <row r="38">
          <cell r="B38" t="str">
            <v>COC1I060DB023SB-0311</v>
          </cell>
          <cell r="I38" t="str">
            <v>Tipo 5</v>
          </cell>
          <cell r="J38">
            <v>690</v>
          </cell>
        </row>
        <row r="39">
          <cell r="B39" t="str">
            <v>COC1I060DB023SB-0011</v>
          </cell>
          <cell r="I39" t="str">
            <v>Tipo 5</v>
          </cell>
          <cell r="J39">
            <v>690</v>
          </cell>
        </row>
        <row r="40">
          <cell r="B40" t="str">
            <v>COC1E060SB023SB-0108</v>
          </cell>
          <cell r="I40" t="str">
            <v>Tipo 4</v>
          </cell>
          <cell r="J40">
            <v>100</v>
          </cell>
        </row>
        <row r="41">
          <cell r="B41" t="str">
            <v>COC1E060LT023SB-0106</v>
          </cell>
          <cell r="I41" t="str">
            <v>Tipo 4</v>
          </cell>
          <cell r="J41">
            <v>100</v>
          </cell>
        </row>
        <row r="42">
          <cell r="B42" t="str">
            <v>COC1E060LT023SB-0104</v>
          </cell>
          <cell r="I42" t="str">
            <v>Tipo 4</v>
          </cell>
          <cell r="J42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occ"/>
      <sheetName val="steel"/>
    </sheetNames>
    <sheetDataSet>
      <sheetData sheetId="0" refreshError="1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Resumen"/>
      <sheetName val="Factores de Act Precios TP"/>
      <sheetName val="Curva Precios TP"/>
      <sheetName val="Transf. Potencia"/>
      <sheetName val="Análisis Costos TP"/>
      <sheetName val="Interruptor"/>
      <sheetName val="Seccionador"/>
      <sheetName val="Transf.Medida"/>
      <sheetName val="Pararrayo"/>
      <sheetName val="Costo Soporte Equipos"/>
      <sheetName val="CMC"/>
      <sheetName val="Compacto"/>
      <sheetName val="GIS"/>
      <sheetName val="Transformadores y Secc de SSAA"/>
      <sheetName val="B.Capacitores"/>
      <sheetName val="Otros Equip Compensac"/>
      <sheetName val="Hoja1"/>
    </sheetNames>
    <sheetDataSet>
      <sheetData sheetId="0"/>
      <sheetData sheetId="1" refreshError="1"/>
      <sheetData sheetId="2">
        <row r="18">
          <cell r="D18">
            <v>1.1949262610056728</v>
          </cell>
        </row>
        <row r="20">
          <cell r="K20">
            <v>40908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arámetros"/>
      <sheetName val="MRFO"/>
      <sheetName val="CTE"/>
      <sheetName val="IDC"/>
      <sheetName val="Costos CE"/>
      <sheetName val="CF personal"/>
      <sheetName val="Seguro"/>
      <sheetName val="Resumen"/>
      <sheetName val="F_Ajuste"/>
    </sheetNames>
    <sheetDataSet>
      <sheetData sheetId="0"/>
      <sheetData sheetId="1">
        <row r="17">
          <cell r="C17">
            <v>0.23038944852653812</v>
          </cell>
        </row>
      </sheetData>
      <sheetData sheetId="2">
        <row r="65">
          <cell r="E65">
            <v>151.09027154076406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FACT MD"/>
      <sheetName val="VNR SPT"/>
      <sheetName val="VNR SGT"/>
      <sheetName val="Resumen"/>
      <sheetName val="OyM SPT"/>
      <sheetName val="OyM SGT"/>
      <sheetName val="FactPen"/>
      <sheetName val="IT_SPT"/>
      <sheetName val="Peajes SPT"/>
      <sheetName val="Factor_Actualizacion"/>
    </sheetNames>
    <sheetDataSet>
      <sheetData sheetId="0">
        <row r="14">
          <cell r="C14">
            <v>5605.791674216287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8">
          <cell r="C8" t="str">
            <v>Zorritos</v>
          </cell>
        </row>
      </sheetData>
      <sheetData sheetId="8" refreshError="1"/>
      <sheetData sheetId="9">
        <row r="60">
          <cell r="H60">
            <v>70.851180359023914</v>
          </cell>
        </row>
      </sheetData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odelo COES"/>
      <sheetName val="Proyección COES"/>
      <sheetName val="Modelo GART"/>
      <sheetName val="Proyección GART"/>
      <sheetName val="Diagrama"/>
      <sheetName val="Datos Históricos"/>
      <sheetName val="Pérdidas"/>
      <sheetName val="2014(Potencia)"/>
      <sheetName val="Comparaciones"/>
      <sheetName val="Perseo"/>
      <sheetName val="Choose one"/>
      <sheetName val="BASE-2001-2-3"/>
      <sheetName val="FACT_VEG"/>
      <sheetName val="DEM_VEGxBAR"/>
      <sheetName val="AUTOPRODUCTORES"/>
      <sheetName val="PROYECTOS"/>
      <sheetName val="DEM_VEG_TOT"/>
      <sheetName val="PTransv"/>
      <sheetName val="Vegetativa"/>
      <sheetName val="Especiales"/>
      <sheetName val="CHH"/>
      <sheetName val="HORAS"/>
    </sheetNames>
    <sheetDataSet>
      <sheetData sheetId="0"/>
      <sheetData sheetId="1"/>
      <sheetData sheetId="2"/>
      <sheetData sheetId="3">
        <row r="236">
          <cell r="L236">
            <v>6050.0509069046093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lujoMantto"/>
      <sheetName val="Servicios Especialistas"/>
      <sheetName val="COSTOS"/>
      <sheetName val="WPSSOP3500"/>
      <sheetName val="CMN"/>
      <sheetName val="COMBUSTOR MAYOR"/>
      <sheetName val="GASES CALIENTES"/>
      <sheetName val="OVERHAUL"/>
      <sheetName val="Mantto-Elect"/>
      <sheetName val="Resumen "/>
      <sheetName val="CMY+70%P"/>
      <sheetName val="GC70%"/>
      <sheetName val="OVERHAUL100%"/>
      <sheetName val="C-Operativos"/>
      <sheetName val="CFNC GN"/>
      <sheetName val="CFNC DUAL"/>
      <sheetName val="HEO"/>
      <sheetName val="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0">
          <cell r="D60">
            <v>757.05527291744704</v>
          </cell>
        </row>
      </sheetData>
      <sheetData sheetId="15">
        <row r="60">
          <cell r="D60">
            <v>750.06672323069188</v>
          </cell>
        </row>
      </sheetData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bs.gob.pe/app/stats/tc-cv.asp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crp.gob.pe/estadisticas/cuadros-de-la-nota-semanal.html" TargetMode="Externa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bcrp.gob.pe/estadisticas/cuadros-de-la-nota-semanal.html" TargetMode="Externa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B23"/>
  <sheetViews>
    <sheetView showGridLines="0" workbookViewId="0"/>
  </sheetViews>
  <sheetFormatPr baseColWidth="10" defaultRowHeight="12.75"/>
  <cols>
    <col min="1" max="1" width="22.83203125" customWidth="1"/>
  </cols>
  <sheetData>
    <row r="1" spans="1:2">
      <c r="A1" s="791" t="s">
        <v>998</v>
      </c>
    </row>
    <row r="3" spans="1:2">
      <c r="A3" s="3" t="s">
        <v>999</v>
      </c>
    </row>
    <row r="4" spans="1:2">
      <c r="B4" s="136" t="s">
        <v>1013</v>
      </c>
    </row>
    <row r="5" spans="1:2">
      <c r="A5" t="s">
        <v>1000</v>
      </c>
      <c r="B5" s="262">
        <v>0.12</v>
      </c>
    </row>
    <row r="6" spans="1:2">
      <c r="B6" s="263"/>
    </row>
    <row r="7" spans="1:2">
      <c r="A7" s="3" t="s">
        <v>1001</v>
      </c>
    </row>
    <row r="8" spans="1:2">
      <c r="B8" s="136" t="s">
        <v>1013</v>
      </c>
    </row>
    <row r="9" spans="1:2">
      <c r="A9" t="s">
        <v>1002</v>
      </c>
      <c r="B9" s="264">
        <v>20</v>
      </c>
    </row>
    <row r="10" spans="1:2">
      <c r="A10" t="s">
        <v>1003</v>
      </c>
      <c r="B10" s="264">
        <v>30</v>
      </c>
    </row>
    <row r="12" spans="1:2">
      <c r="A12" s="3" t="s">
        <v>1004</v>
      </c>
    </row>
    <row r="13" spans="1:2">
      <c r="B13" s="136" t="s">
        <v>1013</v>
      </c>
    </row>
    <row r="14" spans="1:2">
      <c r="A14" t="s">
        <v>1005</v>
      </c>
      <c r="B14" s="265">
        <f>[11]MRFO!$C$17</f>
        <v>0.23038944852653812</v>
      </c>
    </row>
    <row r="15" spans="1:2">
      <c r="A15" t="s">
        <v>1006</v>
      </c>
      <c r="B15" s="265">
        <v>3.5499999999999997E-2</v>
      </c>
    </row>
    <row r="17" spans="1:2">
      <c r="A17" s="3" t="s">
        <v>1007</v>
      </c>
    </row>
    <row r="18" spans="1:2">
      <c r="B18" s="136" t="s">
        <v>1013</v>
      </c>
    </row>
    <row r="19" spans="1:2">
      <c r="A19" s="192" t="s">
        <v>876</v>
      </c>
      <c r="B19" s="264">
        <v>0.98040000000000005</v>
      </c>
    </row>
    <row r="20" spans="1:2">
      <c r="A20" s="192" t="s">
        <v>878</v>
      </c>
      <c r="B20" s="264">
        <v>0.98760000000000003</v>
      </c>
    </row>
    <row r="21" spans="1:2">
      <c r="A21" t="s">
        <v>1008</v>
      </c>
      <c r="B21" s="264">
        <v>0.95179999999999998</v>
      </c>
    </row>
    <row r="23" spans="1:2">
      <c r="A23" s="320" t="s">
        <v>1014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 enableFormatConditionsCalculation="0"/>
  <dimension ref="A1:K37"/>
  <sheetViews>
    <sheetView showGridLines="0" tabSelected="1" topLeftCell="A13" workbookViewId="0">
      <selection activeCell="D25" sqref="D25"/>
    </sheetView>
  </sheetViews>
  <sheetFormatPr baseColWidth="10" defaultRowHeight="12.75"/>
  <cols>
    <col min="1" max="1" width="3.83203125" customWidth="1"/>
    <col min="2" max="2" width="3" customWidth="1"/>
    <col min="3" max="3" width="33.33203125" bestFit="1" customWidth="1"/>
    <col min="4" max="7" width="13.1640625" customWidth="1"/>
    <col min="8" max="8" width="2" customWidth="1"/>
    <col min="9" max="9" width="26" customWidth="1"/>
    <col min="10" max="10" width="3" customWidth="1"/>
    <col min="11" max="11" width="8.33203125" customWidth="1"/>
    <col min="12" max="12" width="36.5" customWidth="1"/>
    <col min="13" max="13" width="13.83203125" bestFit="1" customWidth="1"/>
    <col min="14" max="14" width="14" customWidth="1"/>
    <col min="15" max="15" width="5.83203125" customWidth="1"/>
    <col min="16" max="16" width="37.1640625" customWidth="1"/>
    <col min="17" max="17" width="13.83203125" bestFit="1" customWidth="1"/>
  </cols>
  <sheetData>
    <row r="1" spans="1:11">
      <c r="A1" s="792"/>
    </row>
    <row r="2" spans="1:11">
      <c r="B2" t="s">
        <v>1130</v>
      </c>
    </row>
    <row r="4" spans="1:11">
      <c r="B4" s="423"/>
      <c r="C4" s="408" t="s">
        <v>1139</v>
      </c>
      <c r="D4" s="409" t="s">
        <v>1141</v>
      </c>
      <c r="E4" s="409" t="s">
        <v>1131</v>
      </c>
      <c r="F4" s="409" t="s">
        <v>1132</v>
      </c>
      <c r="G4" s="410" t="s">
        <v>1133</v>
      </c>
    </row>
    <row r="5" spans="1:11">
      <c r="B5" s="423"/>
      <c r="C5" s="411" t="s">
        <v>1140</v>
      </c>
      <c r="D5" s="412" t="s">
        <v>861</v>
      </c>
      <c r="E5" s="412" t="s">
        <v>860</v>
      </c>
      <c r="F5" s="412" t="s">
        <v>860</v>
      </c>
      <c r="G5" s="413" t="s">
        <v>1024</v>
      </c>
    </row>
    <row r="6" spans="1:11">
      <c r="B6" s="817"/>
      <c r="C6" s="414" t="s">
        <v>1134</v>
      </c>
      <c r="D6" s="415">
        <f>GN!E65</f>
        <v>154.11084408482665</v>
      </c>
      <c r="E6" s="427">
        <f>GN!G46+GN!G51</f>
        <v>7801.201496902404</v>
      </c>
      <c r="F6" s="427">
        <f>GN!G54+GN!G55</f>
        <v>1807.6430058172905</v>
      </c>
      <c r="G6" s="416">
        <f>(F6+E6)/D6</f>
        <v>62.35021655861371</v>
      </c>
      <c r="J6" s="340"/>
    </row>
    <row r="7" spans="1:11">
      <c r="B7" s="817"/>
      <c r="C7" s="417" t="s">
        <v>1135</v>
      </c>
      <c r="D7" s="418">
        <f>DUAL!E74</f>
        <v>153.20159010472617</v>
      </c>
      <c r="E7" s="428">
        <f>DUAL!G50+DUAL!G55+SUM(DUAL!G58:G59)</f>
        <v>9028.3493954860805</v>
      </c>
      <c r="F7" s="428">
        <f>DUAL!G63+DUAL!G64</f>
        <v>1851.1658303840893</v>
      </c>
      <c r="G7" s="419">
        <f>(F7+E7)/D7</f>
        <v>71.014375362769442</v>
      </c>
      <c r="I7" s="340"/>
    </row>
    <row r="8" spans="1:11">
      <c r="B8" s="423"/>
      <c r="C8" s="420" t="s">
        <v>1137</v>
      </c>
      <c r="D8" s="421">
        <v>7.9100000000000004E-2</v>
      </c>
      <c r="E8" s="422"/>
    </row>
    <row r="9" spans="1:11">
      <c r="B9" s="817"/>
      <c r="C9" s="414" t="s">
        <v>1138</v>
      </c>
      <c r="D9" s="423">
        <f>D20</f>
        <v>3.0579999999999998</v>
      </c>
      <c r="E9" s="424" t="s">
        <v>1029</v>
      </c>
      <c r="I9" s="340"/>
      <c r="J9" s="340"/>
    </row>
    <row r="10" spans="1:11">
      <c r="B10" s="423"/>
      <c r="C10" s="417" t="s">
        <v>1136</v>
      </c>
      <c r="D10" s="425">
        <f>ROUND(D8*D9*(G7-G6),2)</f>
        <v>2.1</v>
      </c>
      <c r="E10" s="426" t="s">
        <v>1030</v>
      </c>
    </row>
    <row r="11" spans="1:11">
      <c r="G11" s="514"/>
      <c r="H11" s="271"/>
      <c r="I11" s="515"/>
      <c r="J11" s="514"/>
      <c r="K11" s="516"/>
    </row>
    <row r="12" spans="1:11">
      <c r="C12" s="518" t="s">
        <v>275</v>
      </c>
      <c r="D12" s="519">
        <f>D10/D27</f>
        <v>3.7461256536858173E-4</v>
      </c>
      <c r="G12" s="271"/>
      <c r="H12" s="271"/>
      <c r="I12" s="517"/>
      <c r="J12" s="514"/>
      <c r="K12" s="516"/>
    </row>
    <row r="15" spans="1:11">
      <c r="C15" t="s">
        <v>1025</v>
      </c>
      <c r="D15" s="340">
        <f>GN!E61</f>
        <v>62.350216558613702</v>
      </c>
      <c r="E15" t="s">
        <v>1024</v>
      </c>
    </row>
    <row r="16" spans="1:11">
      <c r="C16" t="s">
        <v>1026</v>
      </c>
      <c r="D16" s="340">
        <f>DUAL!E70</f>
        <v>71.014375362769457</v>
      </c>
      <c r="E16" t="s">
        <v>1024</v>
      </c>
    </row>
    <row r="18" spans="3:10">
      <c r="C18" t="s">
        <v>1027</v>
      </c>
      <c r="D18" s="340">
        <f>D16-D15</f>
        <v>8.664158804155754</v>
      </c>
      <c r="E18" t="s">
        <v>1024</v>
      </c>
    </row>
    <row r="19" spans="3:10">
      <c r="C19" t="s">
        <v>1028</v>
      </c>
      <c r="D19">
        <v>7.9100000000000004E-2</v>
      </c>
    </row>
    <row r="20" spans="3:10" ht="13.5">
      <c r="C20" s="336" t="s">
        <v>5385</v>
      </c>
      <c r="D20" s="520">
        <f>F_Ajuste!$D$33</f>
        <v>3.0579999999999998</v>
      </c>
      <c r="E20" t="s">
        <v>1029</v>
      </c>
      <c r="F20" s="521" t="s">
        <v>66</v>
      </c>
    </row>
    <row r="22" spans="3:10">
      <c r="C22" t="s">
        <v>1031</v>
      </c>
      <c r="D22" s="340">
        <f>ROUND(D18*D19*D20,2)</f>
        <v>2.1</v>
      </c>
      <c r="E22" t="s">
        <v>1030</v>
      </c>
      <c r="F22" s="344"/>
    </row>
    <row r="25" spans="3:10">
      <c r="C25" s="336" t="s">
        <v>5398</v>
      </c>
      <c r="D25" s="341">
        <f>SUM(F33:F37)</f>
        <v>506.98099999999999</v>
      </c>
      <c r="E25" t="s">
        <v>861</v>
      </c>
      <c r="F25" s="341" t="s">
        <v>305</v>
      </c>
      <c r="G25" s="341"/>
      <c r="H25" s="341"/>
      <c r="I25" s="341"/>
      <c r="J25" s="341"/>
    </row>
    <row r="26" spans="3:10">
      <c r="C26" t="s">
        <v>1033</v>
      </c>
      <c r="D26">
        <f>D25*D22</f>
        <v>1064.6601000000001</v>
      </c>
      <c r="E26" t="s">
        <v>1036</v>
      </c>
    </row>
    <row r="27" spans="3:10">
      <c r="C27" t="s">
        <v>1034</v>
      </c>
      <c r="D27" s="819">
        <f>[12]Parametros!$C$14</f>
        <v>5605.791674216287</v>
      </c>
      <c r="E27" t="s">
        <v>861</v>
      </c>
    </row>
    <row r="28" spans="3:10">
      <c r="C28" s="342" t="s">
        <v>1035</v>
      </c>
      <c r="D28" s="869">
        <f>D26/D27</f>
        <v>0.18992145300312893</v>
      </c>
      <c r="E28" s="343" t="s">
        <v>1030</v>
      </c>
    </row>
    <row r="29" spans="3:10">
      <c r="D29" s="340"/>
    </row>
    <row r="31" spans="3:10">
      <c r="C31" s="336" t="s">
        <v>5344</v>
      </c>
    </row>
    <row r="32" spans="3:10">
      <c r="C32" s="336" t="s">
        <v>5333</v>
      </c>
      <c r="D32" s="336" t="s">
        <v>5338</v>
      </c>
      <c r="E32" s="336" t="s">
        <v>5335</v>
      </c>
      <c r="F32" s="336" t="s">
        <v>5334</v>
      </c>
    </row>
    <row r="33" spans="3:7">
      <c r="C33" s="336" t="s">
        <v>5336</v>
      </c>
      <c r="D33" s="336" t="s">
        <v>5339</v>
      </c>
      <c r="E33" s="820" t="s">
        <v>5332</v>
      </c>
      <c r="F33">
        <v>47.362000000000002</v>
      </c>
      <c r="G33" s="336" t="s">
        <v>5395</v>
      </c>
    </row>
    <row r="34" spans="3:7">
      <c r="C34" s="336" t="s">
        <v>5336</v>
      </c>
      <c r="D34" s="336" t="s">
        <v>5339</v>
      </c>
      <c r="E34" s="820" t="s">
        <v>5337</v>
      </c>
      <c r="F34">
        <v>46.170999999999999</v>
      </c>
      <c r="G34" s="336" t="s">
        <v>5395</v>
      </c>
    </row>
    <row r="35" spans="3:7">
      <c r="C35" s="336" t="s">
        <v>5336</v>
      </c>
      <c r="D35" s="336" t="s">
        <v>5339</v>
      </c>
      <c r="E35" s="820" t="s">
        <v>5340</v>
      </c>
      <c r="F35" s="271">
        <v>121.494</v>
      </c>
      <c r="G35" s="336" t="s">
        <v>5396</v>
      </c>
    </row>
    <row r="36" spans="3:7">
      <c r="C36" s="336" t="s">
        <v>5336</v>
      </c>
      <c r="D36" s="336" t="s">
        <v>5341</v>
      </c>
      <c r="E36" s="820" t="s">
        <v>5342</v>
      </c>
      <c r="F36">
        <v>146.113</v>
      </c>
      <c r="G36" s="336" t="s">
        <v>5395</v>
      </c>
    </row>
    <row r="37" spans="3:7">
      <c r="C37" s="336" t="s">
        <v>5336</v>
      </c>
      <c r="D37" s="336" t="s">
        <v>5341</v>
      </c>
      <c r="E37" s="820" t="s">
        <v>5343</v>
      </c>
      <c r="F37">
        <v>145.84100000000001</v>
      </c>
      <c r="G37" s="336" t="s">
        <v>5395</v>
      </c>
    </row>
  </sheetData>
  <phoneticPr fontId="56" type="noConversion"/>
  <hyperlinks>
    <hyperlink ref="F20" r:id="rId1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 enableFormatConditionsCalculation="0">
    <tabColor theme="0"/>
  </sheetPr>
  <dimension ref="A1:AL88"/>
  <sheetViews>
    <sheetView showGridLines="0" zoomScale="85" zoomScaleNormal="85" zoomScaleSheetLayoutView="100" workbookViewId="0">
      <selection activeCell="J27" sqref="J27"/>
    </sheetView>
  </sheetViews>
  <sheetFormatPr baseColWidth="10" defaultColWidth="9.33203125" defaultRowHeight="11.25"/>
  <cols>
    <col min="1" max="1" width="4.83203125" style="21" bestFit="1" customWidth="1"/>
    <col min="2" max="2" width="8.5" style="21" customWidth="1"/>
    <col min="3" max="3" width="66.33203125" style="21" customWidth="1"/>
    <col min="4" max="4" width="11" style="21" customWidth="1"/>
    <col min="5" max="5" width="16.83203125" style="21" customWidth="1"/>
    <col min="6" max="6" width="15" style="21" customWidth="1"/>
    <col min="7" max="7" width="15.1640625" style="21" customWidth="1"/>
    <col min="8" max="8" width="2.83203125" style="21" customWidth="1"/>
    <col min="9" max="10" width="9.33203125" style="21" customWidth="1"/>
    <col min="11" max="11" width="2.1640625" style="21" customWidth="1"/>
    <col min="12" max="12" width="24.1640625" style="21" customWidth="1"/>
    <col min="13" max="13" width="10.5" style="22" customWidth="1"/>
    <col min="14" max="14" width="11.1640625" style="22" customWidth="1"/>
    <col min="15" max="15" width="10.5" style="21" customWidth="1"/>
    <col min="16" max="16" width="11.1640625" style="21" customWidth="1"/>
    <col min="17" max="17" width="10.5" style="21" customWidth="1"/>
    <col min="18" max="18" width="11.1640625" style="21" customWidth="1"/>
    <col min="19" max="19" width="10.5" style="21" customWidth="1"/>
    <col min="20" max="20" width="11.1640625" style="21" customWidth="1"/>
    <col min="21" max="21" width="10.5" style="21" customWidth="1"/>
    <col min="22" max="22" width="11.1640625" style="21" customWidth="1"/>
    <col min="23" max="23" width="10.5" style="21" customWidth="1"/>
    <col min="24" max="26" width="11.1640625" style="21" customWidth="1"/>
    <col min="27" max="27" width="10.5" style="21" customWidth="1"/>
    <col min="28" max="28" width="11.1640625" style="21" customWidth="1"/>
    <col min="29" max="29" width="10.5" style="21" customWidth="1"/>
    <col min="30" max="30" width="11.1640625" style="21" customWidth="1"/>
    <col min="31" max="31" width="10.5" style="21" customWidth="1"/>
    <col min="32" max="32" width="11.1640625" style="21" customWidth="1"/>
    <col min="33" max="33" width="10.5" style="21" customWidth="1"/>
    <col min="34" max="34" width="11.1640625" style="21" customWidth="1"/>
    <col min="35" max="35" width="10.5" style="21" customWidth="1"/>
    <col min="36" max="36" width="11.1640625" style="21" customWidth="1"/>
    <col min="37" max="37" width="10.5" style="21" customWidth="1"/>
    <col min="38" max="38" width="11.1640625" style="21" customWidth="1"/>
    <col min="39" max="16384" width="9.33203125" style="21"/>
  </cols>
  <sheetData>
    <row r="1" spans="1:38" ht="15.75">
      <c r="A1" s="813" t="s">
        <v>1009</v>
      </c>
      <c r="B1" s="266">
        <v>2015</v>
      </c>
      <c r="C1" s="1028" t="s">
        <v>859</v>
      </c>
      <c r="D1" s="1028"/>
      <c r="E1" s="1028"/>
      <c r="F1" s="1028"/>
      <c r="G1" s="1028"/>
      <c r="H1" s="1028"/>
      <c r="L1" s="63" t="s">
        <v>5380</v>
      </c>
      <c r="M1" s="1027">
        <f>'[13]Proyección GART'!$L$236</f>
        <v>6050.0509069046093</v>
      </c>
      <c r="N1" s="292" t="s">
        <v>1015</v>
      </c>
    </row>
    <row r="2" spans="1:38" ht="20.25">
      <c r="C2" s="53" t="str">
        <f>"FIJACION DE TARIFAS MAYO "&amp;B1</f>
        <v>FIJACION DE TARIFAS MAYO 2015</v>
      </c>
      <c r="D2" s="53"/>
      <c r="E2" s="54"/>
      <c r="F2" s="55"/>
      <c r="G2" s="55"/>
      <c r="H2" s="55"/>
      <c r="L2" s="59" t="s">
        <v>73</v>
      </c>
      <c r="M2" s="60">
        <f>MIN(3.5%*M1,75%*S2)</f>
        <v>138.7932375</v>
      </c>
      <c r="N2" s="322">
        <f>M2/0.9804/0.9876</f>
        <v>143.34545332750338</v>
      </c>
      <c r="P2" s="22" t="s">
        <v>1012</v>
      </c>
      <c r="Q2" s="21" t="s">
        <v>68</v>
      </c>
      <c r="S2" s="594">
        <v>185.05765</v>
      </c>
    </row>
    <row r="3" spans="1:38" ht="10.5" customHeight="1">
      <c r="C3" s="56"/>
      <c r="D3" s="56"/>
      <c r="E3" s="57"/>
      <c r="F3" s="58"/>
      <c r="G3" s="58"/>
      <c r="H3" s="58"/>
      <c r="L3" s="61" t="s">
        <v>909</v>
      </c>
      <c r="M3" s="62">
        <f>S2</f>
        <v>185.05765</v>
      </c>
      <c r="N3" s="322">
        <f>M3/0.9804/0.9876</f>
        <v>191.12727110333785</v>
      </c>
    </row>
    <row r="4" spans="1:38" ht="21" thickBot="1">
      <c r="C4" s="53" t="s">
        <v>1018</v>
      </c>
      <c r="D4" s="53"/>
      <c r="E4" s="54"/>
      <c r="F4" s="55"/>
      <c r="G4" s="55"/>
      <c r="H4" s="55"/>
      <c r="L4" s="192"/>
    </row>
    <row r="5" spans="1:38" ht="12" customHeight="1" thickBot="1">
      <c r="K5" s="595"/>
      <c r="L5" s="595"/>
      <c r="M5" s="596"/>
      <c r="N5" s="596"/>
      <c r="O5" s="595"/>
      <c r="P5" s="595"/>
      <c r="Q5" s="595"/>
      <c r="R5" s="595"/>
      <c r="S5" s="595"/>
      <c r="T5" s="595"/>
      <c r="U5" s="595"/>
      <c r="V5" s="595"/>
      <c r="W5" s="595"/>
      <c r="X5" s="595"/>
      <c r="Y5" s="595"/>
      <c r="Z5" s="595"/>
      <c r="AA5" s="597" t="s">
        <v>74</v>
      </c>
      <c r="AB5" s="598"/>
      <c r="AC5" s="598"/>
      <c r="AD5" s="598"/>
      <c r="AE5" s="598"/>
      <c r="AF5" s="598"/>
      <c r="AG5" s="598"/>
      <c r="AH5" s="598"/>
      <c r="AI5" s="598"/>
      <c r="AJ5" s="598"/>
      <c r="AK5" s="598"/>
      <c r="AL5" s="599"/>
    </row>
    <row r="6" spans="1:38" ht="12" customHeight="1">
      <c r="C6" s="276"/>
      <c r="D6" s="278"/>
      <c r="E6" s="279" t="s">
        <v>863</v>
      </c>
      <c r="F6" s="280" t="s">
        <v>863</v>
      </c>
      <c r="G6" s="1029" t="s">
        <v>851</v>
      </c>
      <c r="K6" s="595"/>
      <c r="L6" s="324" t="s">
        <v>1010</v>
      </c>
      <c r="M6" s="522" t="s">
        <v>5345</v>
      </c>
      <c r="N6" s="325"/>
      <c r="O6" s="522" t="s">
        <v>5346</v>
      </c>
      <c r="P6" s="325"/>
      <c r="Q6" s="522" t="s">
        <v>5347</v>
      </c>
      <c r="R6" s="325"/>
      <c r="S6" s="522" t="s">
        <v>5397</v>
      </c>
      <c r="T6" s="325"/>
      <c r="U6" s="522" t="s">
        <v>5349</v>
      </c>
      <c r="V6" s="325"/>
      <c r="W6" s="522" t="s">
        <v>5350</v>
      </c>
      <c r="X6" s="325"/>
      <c r="Y6" s="821" t="s">
        <v>5348</v>
      </c>
      <c r="Z6" s="822"/>
      <c r="AA6" s="821" t="s">
        <v>911</v>
      </c>
      <c r="AB6" s="822"/>
      <c r="AC6" s="823" t="s">
        <v>5351</v>
      </c>
      <c r="AD6" s="822"/>
      <c r="AE6" s="823" t="s">
        <v>5352</v>
      </c>
      <c r="AF6" s="822"/>
      <c r="AG6" s="823" t="s">
        <v>71</v>
      </c>
      <c r="AH6" s="822"/>
      <c r="AI6" s="823" t="s">
        <v>70</v>
      </c>
      <c r="AJ6" s="822"/>
      <c r="AK6" s="823" t="s">
        <v>69</v>
      </c>
      <c r="AL6" s="822"/>
    </row>
    <row r="7" spans="1:38" ht="12" customHeight="1">
      <c r="C7" s="277" t="s">
        <v>864</v>
      </c>
      <c r="D7" s="281" t="s">
        <v>852</v>
      </c>
      <c r="E7" s="282" t="s">
        <v>865</v>
      </c>
      <c r="F7" s="283" t="s">
        <v>866</v>
      </c>
      <c r="G7" s="1030"/>
      <c r="K7" s="595"/>
      <c r="L7" s="326" t="s">
        <v>5353</v>
      </c>
      <c r="M7" s="1031" t="s">
        <v>860</v>
      </c>
      <c r="N7" s="327" t="s">
        <v>867</v>
      </c>
      <c r="O7" s="1031" t="s">
        <v>860</v>
      </c>
      <c r="P7" s="327" t="s">
        <v>867</v>
      </c>
      <c r="Q7" s="1031" t="s">
        <v>860</v>
      </c>
      <c r="R7" s="327" t="s">
        <v>867</v>
      </c>
      <c r="S7" s="1031" t="s">
        <v>860</v>
      </c>
      <c r="T7" s="327" t="s">
        <v>867</v>
      </c>
      <c r="U7" s="1031" t="s">
        <v>860</v>
      </c>
      <c r="V7" s="327" t="s">
        <v>867</v>
      </c>
      <c r="W7" s="1031" t="s">
        <v>860</v>
      </c>
      <c r="X7" s="327" t="s">
        <v>867</v>
      </c>
      <c r="Y7" s="1033" t="s">
        <v>860</v>
      </c>
      <c r="Z7" s="824" t="s">
        <v>867</v>
      </c>
      <c r="AA7" s="1033" t="s">
        <v>860</v>
      </c>
      <c r="AB7" s="824" t="s">
        <v>867</v>
      </c>
      <c r="AC7" s="825" t="s">
        <v>860</v>
      </c>
      <c r="AD7" s="824" t="s">
        <v>867</v>
      </c>
      <c r="AE7" s="825" t="s">
        <v>860</v>
      </c>
      <c r="AF7" s="824" t="s">
        <v>867</v>
      </c>
      <c r="AG7" s="825" t="s">
        <v>860</v>
      </c>
      <c r="AH7" s="824" t="s">
        <v>867</v>
      </c>
      <c r="AI7" s="1035" t="s">
        <v>860</v>
      </c>
      <c r="AJ7" s="824" t="s">
        <v>867</v>
      </c>
      <c r="AK7" s="1035" t="s">
        <v>860</v>
      </c>
      <c r="AL7" s="824" t="s">
        <v>867</v>
      </c>
    </row>
    <row r="8" spans="1:38" ht="12" customHeight="1" thickBot="1">
      <c r="C8" s="284"/>
      <c r="D8" s="285"/>
      <c r="E8" s="286" t="s">
        <v>853</v>
      </c>
      <c r="F8" s="287" t="s">
        <v>853</v>
      </c>
      <c r="G8" s="288" t="s">
        <v>853</v>
      </c>
      <c r="K8" s="595"/>
      <c r="L8" s="328"/>
      <c r="M8" s="1032"/>
      <c r="N8" s="329" t="s">
        <v>958</v>
      </c>
      <c r="O8" s="1032"/>
      <c r="P8" s="329" t="s">
        <v>958</v>
      </c>
      <c r="Q8" s="1032"/>
      <c r="R8" s="329" t="s">
        <v>958</v>
      </c>
      <c r="S8" s="1032"/>
      <c r="T8" s="329" t="s">
        <v>958</v>
      </c>
      <c r="U8" s="1032"/>
      <c r="V8" s="329" t="s">
        <v>958</v>
      </c>
      <c r="W8" s="1032"/>
      <c r="X8" s="329" t="s">
        <v>958</v>
      </c>
      <c r="Y8" s="1034"/>
      <c r="Z8" s="826" t="s">
        <v>958</v>
      </c>
      <c r="AA8" s="1034"/>
      <c r="AB8" s="826" t="s">
        <v>958</v>
      </c>
      <c r="AC8" s="827"/>
      <c r="AD8" s="826" t="s">
        <v>958</v>
      </c>
      <c r="AE8" s="827"/>
      <c r="AF8" s="826" t="s">
        <v>958</v>
      </c>
      <c r="AG8" s="827"/>
      <c r="AH8" s="826" t="s">
        <v>958</v>
      </c>
      <c r="AI8" s="1036"/>
      <c r="AJ8" s="826" t="s">
        <v>958</v>
      </c>
      <c r="AK8" s="1036"/>
      <c r="AL8" s="826" t="s">
        <v>958</v>
      </c>
    </row>
    <row r="9" spans="1:38" ht="12.75">
      <c r="C9" s="179" t="s">
        <v>854</v>
      </c>
      <c r="D9" s="180"/>
      <c r="E9" s="858">
        <f>M20</f>
        <v>41673.494444444455</v>
      </c>
      <c r="F9" s="23"/>
      <c r="G9" s="24">
        <f t="shared" ref="G9:G25" si="0">E9+F9</f>
        <v>41673.494444444455</v>
      </c>
      <c r="K9" s="600">
        <v>1</v>
      </c>
      <c r="L9" s="828" t="s">
        <v>1011</v>
      </c>
      <c r="M9" s="829"/>
      <c r="N9" s="830" t="s">
        <v>72</v>
      </c>
      <c r="O9" s="829">
        <v>29400</v>
      </c>
      <c r="P9" s="830">
        <v>163.30000000000001</v>
      </c>
      <c r="Q9" s="829"/>
      <c r="R9" s="830" t="s">
        <v>72</v>
      </c>
      <c r="S9" s="829"/>
      <c r="T9" s="830"/>
      <c r="U9" s="829"/>
      <c r="V9" s="830" t="s">
        <v>72</v>
      </c>
      <c r="W9" s="831"/>
      <c r="X9" s="832" t="s">
        <v>72</v>
      </c>
      <c r="Y9" s="829">
        <v>32070</v>
      </c>
      <c r="Z9" s="830">
        <v>172.2</v>
      </c>
      <c r="AA9" s="829">
        <v>30910</v>
      </c>
      <c r="AB9" s="830">
        <v>171.7</v>
      </c>
      <c r="AC9" s="833">
        <v>33690</v>
      </c>
      <c r="AD9" s="830">
        <v>179</v>
      </c>
      <c r="AE9" s="833">
        <v>35340</v>
      </c>
      <c r="AF9" s="830">
        <v>198.3</v>
      </c>
      <c r="AG9" s="831">
        <v>34210</v>
      </c>
      <c r="AH9" s="832">
        <v>187.7</v>
      </c>
      <c r="AI9" s="831">
        <v>32630</v>
      </c>
      <c r="AJ9" s="831">
        <v>185.4</v>
      </c>
      <c r="AK9" s="831"/>
      <c r="AL9" s="832" t="s">
        <v>72</v>
      </c>
    </row>
    <row r="10" spans="1:38" ht="12.75">
      <c r="C10" s="181" t="s">
        <v>868</v>
      </c>
      <c r="D10" s="182">
        <v>2.5000000000000001E-2</v>
      </c>
      <c r="E10" s="25">
        <f>E9*D10</f>
        <v>1041.8373611111115</v>
      </c>
      <c r="F10" s="26"/>
      <c r="G10" s="27">
        <f t="shared" si="0"/>
        <v>1041.8373611111115</v>
      </c>
      <c r="K10" s="601">
        <v>2</v>
      </c>
      <c r="L10" s="602" t="s">
        <v>1016</v>
      </c>
      <c r="M10" s="834"/>
      <c r="N10" s="835" t="s">
        <v>72</v>
      </c>
      <c r="O10" s="834">
        <v>37800</v>
      </c>
      <c r="P10" s="835">
        <v>168</v>
      </c>
      <c r="Q10" s="834"/>
      <c r="R10" s="835" t="s">
        <v>72</v>
      </c>
      <c r="S10" s="834">
        <v>34033</v>
      </c>
      <c r="T10" s="835">
        <v>144.09</v>
      </c>
      <c r="U10" s="834"/>
      <c r="V10" s="835" t="s">
        <v>72</v>
      </c>
      <c r="W10" s="836"/>
      <c r="X10" s="837" t="s">
        <v>72</v>
      </c>
      <c r="Y10" s="834">
        <v>42433</v>
      </c>
      <c r="Z10" s="835">
        <v>179.9</v>
      </c>
      <c r="AA10" s="834">
        <v>40176</v>
      </c>
      <c r="AB10" s="835">
        <v>171.7</v>
      </c>
      <c r="AC10" s="838">
        <v>46421</v>
      </c>
      <c r="AD10" s="835">
        <v>188.78200000000001</v>
      </c>
      <c r="AE10" s="838">
        <v>46982</v>
      </c>
      <c r="AF10" s="835">
        <v>198.3</v>
      </c>
      <c r="AG10" s="836"/>
      <c r="AH10" s="837" t="s">
        <v>72</v>
      </c>
      <c r="AI10" s="836"/>
      <c r="AJ10" s="836" t="s">
        <v>72</v>
      </c>
      <c r="AK10" s="836">
        <v>44004</v>
      </c>
      <c r="AL10" s="837">
        <v>184.4</v>
      </c>
    </row>
    <row r="11" spans="1:38" ht="12.75">
      <c r="C11" s="181" t="s">
        <v>855</v>
      </c>
      <c r="D11" s="182">
        <v>0.04</v>
      </c>
      <c r="E11" s="25">
        <f>E9*D11</f>
        <v>1666.9397777777783</v>
      </c>
      <c r="F11" s="26"/>
      <c r="G11" s="27">
        <f t="shared" si="0"/>
        <v>1666.9397777777783</v>
      </c>
      <c r="K11" s="601">
        <v>3</v>
      </c>
      <c r="L11" s="603" t="s">
        <v>1017</v>
      </c>
      <c r="M11" s="834"/>
      <c r="N11" s="835" t="s">
        <v>72</v>
      </c>
      <c r="O11" s="834">
        <v>40853</v>
      </c>
      <c r="P11" s="835">
        <v>168</v>
      </c>
      <c r="Q11" s="834"/>
      <c r="R11" s="835" t="s">
        <v>72</v>
      </c>
      <c r="S11" s="834">
        <v>36386</v>
      </c>
      <c r="T11" s="835">
        <v>144.09</v>
      </c>
      <c r="U11" s="834"/>
      <c r="V11" s="835" t="s">
        <v>72</v>
      </c>
      <c r="W11" s="836"/>
      <c r="X11" s="837" t="s">
        <v>72</v>
      </c>
      <c r="Y11" s="834">
        <v>43376.6</v>
      </c>
      <c r="Z11" s="835">
        <v>179.9</v>
      </c>
      <c r="AA11" s="834">
        <v>41790.400000000001</v>
      </c>
      <c r="AB11" s="835">
        <v>171.7</v>
      </c>
      <c r="AC11" s="838">
        <v>46363.199999999997</v>
      </c>
      <c r="AD11" s="835">
        <v>188.78200000000001</v>
      </c>
      <c r="AE11" s="838">
        <v>46560.9</v>
      </c>
      <c r="AF11" s="835">
        <v>202</v>
      </c>
      <c r="AG11" s="836"/>
      <c r="AH11" s="837" t="s">
        <v>72</v>
      </c>
      <c r="AI11" s="836"/>
      <c r="AJ11" s="836" t="s">
        <v>72</v>
      </c>
      <c r="AK11" s="836">
        <v>45365.5</v>
      </c>
      <c r="AL11" s="837">
        <v>184.4</v>
      </c>
    </row>
    <row r="12" spans="1:38" ht="12.75">
      <c r="C12" s="181" t="s">
        <v>869</v>
      </c>
      <c r="D12" s="182">
        <v>0</v>
      </c>
      <c r="E12" s="28"/>
      <c r="F12" s="857">
        <f>SUM($E$9:$E$11)*D12</f>
        <v>0</v>
      </c>
      <c r="G12" s="27">
        <f t="shared" si="0"/>
        <v>0</v>
      </c>
      <c r="K12" s="601">
        <v>4</v>
      </c>
      <c r="L12" s="602" t="s">
        <v>303</v>
      </c>
      <c r="M12" s="839"/>
      <c r="N12" s="840" t="s">
        <v>72</v>
      </c>
      <c r="O12" s="839">
        <v>38625.1</v>
      </c>
      <c r="P12" s="840">
        <v>168</v>
      </c>
      <c r="Q12" s="839"/>
      <c r="R12" s="840" t="s">
        <v>72</v>
      </c>
      <c r="S12" s="839">
        <v>34464.800000000003</v>
      </c>
      <c r="T12" s="840">
        <v>144.09</v>
      </c>
      <c r="U12" s="839"/>
      <c r="V12" s="840" t="s">
        <v>72</v>
      </c>
      <c r="W12" s="841"/>
      <c r="X12" s="842" t="s">
        <v>72</v>
      </c>
      <c r="Y12" s="839">
        <v>42102.3</v>
      </c>
      <c r="Z12" s="840">
        <v>182.2</v>
      </c>
      <c r="AA12" s="839">
        <v>42406.9</v>
      </c>
      <c r="AB12" s="840">
        <v>183</v>
      </c>
      <c r="AC12" s="843">
        <v>43443.8</v>
      </c>
      <c r="AD12" s="840">
        <v>188.78200000000001</v>
      </c>
      <c r="AE12" s="843">
        <v>45750.1</v>
      </c>
      <c r="AF12" s="840">
        <v>202</v>
      </c>
      <c r="AG12" s="841"/>
      <c r="AH12" s="842" t="s">
        <v>72</v>
      </c>
      <c r="AI12" s="841"/>
      <c r="AJ12" s="841" t="s">
        <v>72</v>
      </c>
      <c r="AK12" s="841"/>
      <c r="AL12" s="842" t="s">
        <v>72</v>
      </c>
    </row>
    <row r="13" spans="1:38" ht="12.75">
      <c r="C13" s="181" t="s">
        <v>870</v>
      </c>
      <c r="D13" s="182">
        <v>8.0000000000000002E-3</v>
      </c>
      <c r="E13" s="28"/>
      <c r="F13" s="857">
        <f>SUM($E$9:$E$11)*D13</f>
        <v>355.05817266666674</v>
      </c>
      <c r="G13" s="27">
        <f t="shared" si="0"/>
        <v>355.05817266666674</v>
      </c>
      <c r="K13" s="601">
        <v>5</v>
      </c>
      <c r="L13" s="602" t="s">
        <v>5354</v>
      </c>
      <c r="M13" s="839">
        <v>42945.2</v>
      </c>
      <c r="N13" s="840">
        <v>157</v>
      </c>
      <c r="O13" s="839">
        <v>44892</v>
      </c>
      <c r="P13" s="840">
        <v>166</v>
      </c>
      <c r="Q13" s="839">
        <v>46412.1</v>
      </c>
      <c r="R13" s="840">
        <v>170</v>
      </c>
      <c r="S13" s="839">
        <v>40271.1</v>
      </c>
      <c r="T13" s="840">
        <v>144.09</v>
      </c>
      <c r="U13" s="839">
        <v>47755.8</v>
      </c>
      <c r="V13" s="840">
        <v>184.90600000000001</v>
      </c>
      <c r="W13" s="841">
        <v>47334.8</v>
      </c>
      <c r="X13" s="842">
        <v>185.4</v>
      </c>
      <c r="Y13" s="839">
        <v>49960.6</v>
      </c>
      <c r="Z13" s="840">
        <v>184.5</v>
      </c>
      <c r="AA13" s="839"/>
      <c r="AB13" s="840" t="s">
        <v>72</v>
      </c>
      <c r="AC13" s="843"/>
      <c r="AD13" s="840" t="s">
        <v>72</v>
      </c>
      <c r="AE13" s="843"/>
      <c r="AF13" s="840" t="s">
        <v>72</v>
      </c>
      <c r="AG13" s="841"/>
      <c r="AH13" s="842" t="s">
        <v>72</v>
      </c>
      <c r="AI13" s="841"/>
      <c r="AJ13" s="841" t="s">
        <v>72</v>
      </c>
      <c r="AK13" s="841"/>
      <c r="AL13" s="842" t="s">
        <v>72</v>
      </c>
    </row>
    <row r="14" spans="1:38" ht="13.5" thickBot="1">
      <c r="C14" s="181" t="s">
        <v>871</v>
      </c>
      <c r="D14" s="183"/>
      <c r="E14" s="25"/>
      <c r="F14" s="880">
        <f>228.79605899563*F_Ajuste!D37</f>
        <v>211.30847398697159</v>
      </c>
      <c r="G14" s="27">
        <f t="shared" si="0"/>
        <v>211.30847398697159</v>
      </c>
      <c r="K14" s="604">
        <v>6</v>
      </c>
      <c r="L14" s="605" t="s">
        <v>5379</v>
      </c>
      <c r="M14" s="844">
        <v>41170</v>
      </c>
      <c r="N14" s="845">
        <v>157</v>
      </c>
      <c r="O14" s="844">
        <v>43070</v>
      </c>
      <c r="P14" s="845">
        <v>166</v>
      </c>
      <c r="Q14" s="844">
        <v>44430</v>
      </c>
      <c r="R14" s="845">
        <v>170</v>
      </c>
      <c r="S14" s="844">
        <v>38590</v>
      </c>
      <c r="T14" s="845">
        <v>144.09</v>
      </c>
      <c r="U14" s="844">
        <v>45740</v>
      </c>
      <c r="V14" s="845">
        <v>184.91</v>
      </c>
      <c r="W14" s="846">
        <v>45350</v>
      </c>
      <c r="X14" s="847">
        <v>185.4</v>
      </c>
      <c r="Y14" s="844">
        <v>52590</v>
      </c>
      <c r="Z14" s="845">
        <v>202.7</v>
      </c>
      <c r="AA14" s="844"/>
      <c r="AB14" s="845" t="s">
        <v>72</v>
      </c>
      <c r="AC14" s="848"/>
      <c r="AD14" s="845" t="s">
        <v>72</v>
      </c>
      <c r="AE14" s="848"/>
      <c r="AF14" s="845" t="s">
        <v>72</v>
      </c>
      <c r="AG14" s="846"/>
      <c r="AH14" s="847" t="s">
        <v>72</v>
      </c>
      <c r="AI14" s="846"/>
      <c r="AJ14" s="846" t="s">
        <v>72</v>
      </c>
      <c r="AK14" s="846"/>
      <c r="AL14" s="847" t="s">
        <v>72</v>
      </c>
    </row>
    <row r="15" spans="1:38" ht="13.5" thickBot="1">
      <c r="C15" s="181" t="s">
        <v>872</v>
      </c>
      <c r="D15" s="183"/>
      <c r="E15" s="881">
        <f>576.58788828903*F_Ajuste!D28</f>
        <v>584.5747210516912</v>
      </c>
      <c r="F15" s="880">
        <f>1165.5261319963*F_Ajuste!D37</f>
        <v>1076.4413925013446</v>
      </c>
      <c r="G15" s="27">
        <f t="shared" si="0"/>
        <v>1661.0161135530357</v>
      </c>
      <c r="I15" s="317"/>
      <c r="K15" s="595"/>
      <c r="L15" s="606" t="s">
        <v>75</v>
      </c>
      <c r="M15" s="849"/>
      <c r="N15" s="850">
        <f>COUNT(N10:N14)</f>
        <v>2</v>
      </c>
      <c r="O15" s="849"/>
      <c r="P15" s="850">
        <f>COUNT(P10:P14)</f>
        <v>5</v>
      </c>
      <c r="Q15" s="849"/>
      <c r="R15" s="850">
        <f>COUNT(R10:R14)</f>
        <v>2</v>
      </c>
      <c r="S15" s="849"/>
      <c r="T15" s="850">
        <f>COUNT(T10:T14)</f>
        <v>5</v>
      </c>
      <c r="U15" s="849"/>
      <c r="V15" s="850">
        <f>COUNT(V10:V14)</f>
        <v>2</v>
      </c>
      <c r="W15" s="851"/>
      <c r="X15" s="850">
        <f>COUNT(X10:X14)</f>
        <v>2</v>
      </c>
      <c r="Y15" s="849"/>
      <c r="Z15" s="850">
        <f>COUNT(Z10:Z14)</f>
        <v>5</v>
      </c>
      <c r="AA15" s="849"/>
      <c r="AB15" s="850">
        <f>COUNT(AB10:AB14)</f>
        <v>3</v>
      </c>
      <c r="AC15" s="849"/>
      <c r="AD15" s="850">
        <f>COUNT(AD10:AD14)</f>
        <v>3</v>
      </c>
      <c r="AE15" s="849"/>
      <c r="AF15" s="850">
        <f>COUNT(AF10:AF14)</f>
        <v>3</v>
      </c>
      <c r="AG15" s="851"/>
      <c r="AH15" s="850">
        <f>COUNT(AH10:AH14)</f>
        <v>0</v>
      </c>
      <c r="AI15" s="852"/>
      <c r="AJ15" s="850">
        <f>COUNT(AJ10:AJ14)</f>
        <v>0</v>
      </c>
      <c r="AK15" s="852"/>
      <c r="AL15" s="850">
        <f>COUNT(AL10:AL14)</f>
        <v>2</v>
      </c>
    </row>
    <row r="16" spans="1:38" ht="13.5" thickBot="1">
      <c r="C16" s="181" t="s">
        <v>874</v>
      </c>
      <c r="D16" s="183"/>
      <c r="E16" s="28"/>
      <c r="F16" s="880">
        <f>552.006391290188*F_Ajuste!D37</f>
        <v>509.81484858885904</v>
      </c>
      <c r="G16" s="27">
        <f t="shared" si="0"/>
        <v>509.81484858885904</v>
      </c>
      <c r="K16" s="595"/>
      <c r="L16" s="607" t="s">
        <v>873</v>
      </c>
      <c r="M16" s="853">
        <f t="shared" ref="M16:AL16" si="1">AVERAGE(M10:M14)</f>
        <v>42057.599999999999</v>
      </c>
      <c r="N16" s="854">
        <f t="shared" si="1"/>
        <v>157</v>
      </c>
      <c r="O16" s="853">
        <f t="shared" si="1"/>
        <v>41048.020000000004</v>
      </c>
      <c r="P16" s="854">
        <f t="shared" si="1"/>
        <v>167.2</v>
      </c>
      <c r="Q16" s="853">
        <f t="shared" si="1"/>
        <v>45421.05</v>
      </c>
      <c r="R16" s="854">
        <f t="shared" si="1"/>
        <v>170</v>
      </c>
      <c r="S16" s="853">
        <f t="shared" si="1"/>
        <v>36748.979999999996</v>
      </c>
      <c r="T16" s="854">
        <f t="shared" si="1"/>
        <v>144.09</v>
      </c>
      <c r="U16" s="853">
        <f t="shared" si="1"/>
        <v>46747.9</v>
      </c>
      <c r="V16" s="854">
        <f t="shared" si="1"/>
        <v>184.90800000000002</v>
      </c>
      <c r="W16" s="855">
        <f t="shared" si="1"/>
        <v>46342.400000000001</v>
      </c>
      <c r="X16" s="854">
        <f t="shared" si="1"/>
        <v>185.4</v>
      </c>
      <c r="Y16" s="853">
        <f t="shared" ref="Y16:Z16" si="2">AVERAGE(Y10:Y14)</f>
        <v>46092.5</v>
      </c>
      <c r="Z16" s="854">
        <f t="shared" si="2"/>
        <v>185.84</v>
      </c>
      <c r="AA16" s="853">
        <f t="shared" si="1"/>
        <v>41457.766666666663</v>
      </c>
      <c r="AB16" s="854">
        <f t="shared" si="1"/>
        <v>175.46666666666667</v>
      </c>
      <c r="AC16" s="853">
        <f t="shared" si="1"/>
        <v>45409.333333333336</v>
      </c>
      <c r="AD16" s="854">
        <f t="shared" si="1"/>
        <v>188.78200000000001</v>
      </c>
      <c r="AE16" s="853">
        <f t="shared" si="1"/>
        <v>46431</v>
      </c>
      <c r="AF16" s="854">
        <f t="shared" si="1"/>
        <v>200.76666666666665</v>
      </c>
      <c r="AG16" s="855" t="e">
        <f t="shared" si="1"/>
        <v>#DIV/0!</v>
      </c>
      <c r="AH16" s="856" t="e">
        <f t="shared" si="1"/>
        <v>#DIV/0!</v>
      </c>
      <c r="AI16" s="855" t="e">
        <f t="shared" si="1"/>
        <v>#DIV/0!</v>
      </c>
      <c r="AJ16" s="856" t="e">
        <f t="shared" si="1"/>
        <v>#DIV/0!</v>
      </c>
      <c r="AK16" s="855">
        <f t="shared" si="1"/>
        <v>44684.75</v>
      </c>
      <c r="AL16" s="856">
        <f t="shared" si="1"/>
        <v>184.4</v>
      </c>
    </row>
    <row r="17" spans="3:38" ht="13.5" thickBot="1">
      <c r="C17" s="181" t="s">
        <v>875</v>
      </c>
      <c r="D17" s="183"/>
      <c r="E17" s="881">
        <f>262.003776953891*F_Ajuste!D28</f>
        <v>265.63302479661945</v>
      </c>
      <c r="F17" s="880">
        <f>529.70952264912*F_Ajuste!D37</f>
        <v>489.22219805145602</v>
      </c>
      <c r="G17" s="27">
        <f t="shared" si="0"/>
        <v>754.85522284807553</v>
      </c>
      <c r="K17" s="595"/>
      <c r="L17" s="608"/>
      <c r="M17" s="609"/>
      <c r="N17" s="609"/>
      <c r="O17" s="595"/>
      <c r="P17" s="595"/>
      <c r="Q17" s="595"/>
      <c r="R17" s="595"/>
      <c r="S17" s="595"/>
      <c r="T17" s="595"/>
      <c r="U17" s="595"/>
      <c r="V17" s="595"/>
      <c r="W17" s="595"/>
      <c r="X17" s="595"/>
      <c r="Y17" s="595"/>
      <c r="Z17" s="595"/>
      <c r="AA17" s="595"/>
      <c r="AB17" s="595"/>
      <c r="AC17" s="595"/>
      <c r="AD17" s="595"/>
      <c r="AE17" s="595"/>
      <c r="AF17" s="595"/>
      <c r="AG17" s="595"/>
      <c r="AH17" s="595"/>
      <c r="AI17" s="595"/>
      <c r="AJ17" s="595"/>
      <c r="AK17" s="595"/>
      <c r="AL17" s="595"/>
    </row>
    <row r="18" spans="3:38" ht="16.5" thickBot="1">
      <c r="C18" s="181" t="s">
        <v>877</v>
      </c>
      <c r="D18" s="183"/>
      <c r="E18" s="25"/>
      <c r="F18" s="880">
        <f>320.224161342801*F_Ajuste!D37</f>
        <v>295.74844586111283</v>
      </c>
      <c r="G18" s="27">
        <f t="shared" si="0"/>
        <v>295.74844586111283</v>
      </c>
      <c r="K18" s="595"/>
      <c r="L18" s="610" t="s">
        <v>959</v>
      </c>
      <c r="M18" s="611">
        <f>(N16*$N$15+P16*$P$15+R16*$R$15+T16*$T$15+V16*$V$15+X16*$X$15)/($N$15+$P$15+$R$15+$T$15+$V$15+$X$15)*M22*M23</f>
        <v>161.91515453333332</v>
      </c>
      <c r="N18" s="612" t="s">
        <v>861</v>
      </c>
      <c r="O18" s="595"/>
      <c r="P18" s="595"/>
      <c r="Q18" s="595"/>
      <c r="R18" s="595"/>
      <c r="S18" s="595"/>
      <c r="T18" s="595"/>
      <c r="U18" s="595"/>
      <c r="V18" s="595"/>
      <c r="W18" s="595"/>
      <c r="X18" s="595"/>
      <c r="Y18" s="595"/>
      <c r="Z18" s="595"/>
      <c r="AA18" s="595"/>
      <c r="AB18" s="595"/>
      <c r="AC18" s="595"/>
      <c r="AD18" s="595"/>
      <c r="AE18" s="595"/>
      <c r="AF18" s="595"/>
      <c r="AG18" s="595"/>
      <c r="AH18" s="595"/>
      <c r="AI18" s="595"/>
      <c r="AJ18" s="595"/>
      <c r="AK18" s="595"/>
      <c r="AL18" s="595"/>
    </row>
    <row r="19" spans="3:38" ht="13.5" thickBot="1">
      <c r="C19" s="181" t="s">
        <v>857</v>
      </c>
      <c r="D19" s="183"/>
      <c r="E19" s="25"/>
      <c r="F19" s="880">
        <f>135.940685188297*F_Ajuste!D37</f>
        <v>125.55032139094236</v>
      </c>
      <c r="G19" s="27">
        <f t="shared" si="0"/>
        <v>125.55032139094236</v>
      </c>
      <c r="K19" s="595"/>
      <c r="L19" s="595"/>
      <c r="M19" s="595"/>
      <c r="N19" s="613"/>
      <c r="O19" s="595"/>
      <c r="P19" s="595"/>
      <c r="Q19" s="595"/>
      <c r="R19" s="595"/>
      <c r="S19" s="595"/>
      <c r="T19" s="595"/>
      <c r="U19" s="595"/>
      <c r="V19" s="595"/>
      <c r="W19" s="595"/>
      <c r="X19" s="595"/>
      <c r="Y19" s="595"/>
      <c r="Z19" s="595"/>
      <c r="AA19" s="595"/>
      <c r="AB19" s="595"/>
      <c r="AC19" s="595"/>
      <c r="AD19" s="595"/>
      <c r="AE19" s="595"/>
      <c r="AF19" s="595"/>
      <c r="AG19" s="595"/>
      <c r="AH19" s="595"/>
      <c r="AI19" s="595"/>
      <c r="AJ19" s="595"/>
      <c r="AK19" s="595"/>
      <c r="AL19" s="595"/>
    </row>
    <row r="20" spans="3:38" ht="16.5" thickBot="1">
      <c r="C20" s="181" t="s">
        <v>880</v>
      </c>
      <c r="D20" s="183"/>
      <c r="E20" s="25"/>
      <c r="F20" s="880">
        <f>2004.95397044196*F_Ajuste!D37</f>
        <v>1851.7091848872376</v>
      </c>
      <c r="G20" s="27">
        <f t="shared" si="0"/>
        <v>1851.7091848872376</v>
      </c>
      <c r="K20" s="595"/>
      <c r="L20" s="614" t="s">
        <v>304</v>
      </c>
      <c r="M20" s="615">
        <f>(M16*$N$15+O16*$P$15+Q16*$R$15+S16*$T$15+U16*$V$15+W16*$X$15)/($N$15+$P$15+$R$15+$T$15+$V$15+$X$15)</f>
        <v>41673.494444444455</v>
      </c>
      <c r="N20" s="612" t="s">
        <v>997</v>
      </c>
      <c r="O20" s="595"/>
      <c r="P20" s="595"/>
      <c r="Q20" s="595"/>
      <c r="R20" s="595"/>
      <c r="S20" s="595"/>
      <c r="T20" s="595"/>
      <c r="U20" s="595"/>
      <c r="V20" s="595"/>
      <c r="W20" s="595"/>
      <c r="X20" s="595"/>
      <c r="Y20" s="595"/>
      <c r="Z20" s="595"/>
      <c r="AA20" s="595"/>
      <c r="AB20" s="595"/>
      <c r="AC20" s="595"/>
      <c r="AD20" s="595"/>
      <c r="AE20" s="595"/>
      <c r="AF20" s="595"/>
      <c r="AG20" s="595"/>
      <c r="AH20" s="595"/>
      <c r="AI20" s="595"/>
      <c r="AJ20" s="595"/>
      <c r="AK20" s="595"/>
      <c r="AL20" s="595"/>
    </row>
    <row r="21" spans="3:38">
      <c r="C21" s="181" t="s">
        <v>274</v>
      </c>
      <c r="D21" s="183"/>
      <c r="E21" s="25"/>
      <c r="F21" s="880">
        <f>1870.65111413518*F_Ajuste!D37</f>
        <v>1727.6715080895824</v>
      </c>
      <c r="G21" s="27">
        <f t="shared" si="0"/>
        <v>1727.6715080895824</v>
      </c>
      <c r="L21" s="192"/>
      <c r="Q21" s="39"/>
    </row>
    <row r="22" spans="3:38">
      <c r="C22" s="181" t="s">
        <v>884</v>
      </c>
      <c r="D22" s="183"/>
      <c r="E22" s="25"/>
      <c r="F22" s="857">
        <f>0*F_Ajuste!D37</f>
        <v>0</v>
      </c>
      <c r="G22" s="27">
        <f t="shared" si="0"/>
        <v>0</v>
      </c>
      <c r="L22" s="21" t="s">
        <v>876</v>
      </c>
      <c r="M22" s="429">
        <v>1</v>
      </c>
    </row>
    <row r="23" spans="3:38">
      <c r="C23" s="181" t="s">
        <v>858</v>
      </c>
      <c r="D23" s="183"/>
      <c r="E23" s="25"/>
      <c r="F23" s="857">
        <f>0.1*SUM(G22,G21,G20,G15,G14)+Seguro!B8</f>
        <v>1198.4649186813574</v>
      </c>
      <c r="G23" s="27">
        <f t="shared" si="0"/>
        <v>1198.4649186813574</v>
      </c>
      <c r="L23" s="21" t="s">
        <v>878</v>
      </c>
      <c r="M23" s="289">
        <f>Parámetros!B20</f>
        <v>0.98760000000000003</v>
      </c>
    </row>
    <row r="24" spans="3:38" ht="13.5" thickBot="1">
      <c r="C24" s="184" t="s">
        <v>885</v>
      </c>
      <c r="D24" s="185">
        <f>IDC!L26/100</f>
        <v>4.8891023327980898E-2</v>
      </c>
      <c r="E24" s="30">
        <f>SUM(E9:E23)*$D$24</f>
        <v>2211.4622020654338</v>
      </c>
      <c r="F24" s="31">
        <f>SUM(F9:F23)*$D$24</f>
        <v>383.35399883337055</v>
      </c>
      <c r="G24" s="32">
        <f t="shared" si="0"/>
        <v>2594.8162008988043</v>
      </c>
      <c r="L24" s="21" t="s">
        <v>879</v>
      </c>
      <c r="M24" s="616">
        <v>7.6016E-2</v>
      </c>
      <c r="N24" s="812" t="s">
        <v>5383</v>
      </c>
      <c r="O24" s="595"/>
      <c r="P24" s="521" t="s">
        <v>67</v>
      </c>
      <c r="Q24" s="211"/>
    </row>
    <row r="25" spans="3:38" ht="12" thickBot="1">
      <c r="C25" s="186" t="s">
        <v>903</v>
      </c>
      <c r="D25" s="187"/>
      <c r="E25" s="188">
        <f>SUM(E9:E24)</f>
        <v>47443.941531247088</v>
      </c>
      <c r="F25" s="189">
        <f>SUM(F9:F24)</f>
        <v>8224.3434635389021</v>
      </c>
      <c r="G25" s="190">
        <f t="shared" si="0"/>
        <v>55668.284994785994</v>
      </c>
      <c r="L25" s="21" t="s">
        <v>881</v>
      </c>
      <c r="M25" s="290">
        <f>Parámetros!B5</f>
        <v>0.12</v>
      </c>
    </row>
    <row r="26" spans="3:38" ht="12" thickBot="1">
      <c r="C26" s="191"/>
      <c r="D26" s="192"/>
      <c r="E26" s="192"/>
      <c r="F26" s="192"/>
      <c r="G26" s="192"/>
      <c r="L26" s="21" t="s">
        <v>882</v>
      </c>
      <c r="M26" s="267">
        <f>E55</f>
        <v>757.05527291744704</v>
      </c>
      <c r="N26" s="29" t="s">
        <v>883</v>
      </c>
    </row>
    <row r="27" spans="3:38">
      <c r="C27" s="193"/>
      <c r="D27" s="194"/>
      <c r="E27" s="195" t="s">
        <v>863</v>
      </c>
      <c r="F27" s="196" t="s">
        <v>863</v>
      </c>
      <c r="G27" s="1037" t="s">
        <v>851</v>
      </c>
    </row>
    <row r="28" spans="3:38">
      <c r="C28" s="197" t="s">
        <v>886</v>
      </c>
      <c r="D28" s="198" t="s">
        <v>852</v>
      </c>
      <c r="E28" s="199" t="s">
        <v>865</v>
      </c>
      <c r="F28" s="200" t="s">
        <v>866</v>
      </c>
      <c r="G28" s="1038"/>
    </row>
    <row r="29" spans="3:38" ht="12" thickBot="1">
      <c r="C29" s="201"/>
      <c r="D29" s="202"/>
      <c r="E29" s="203" t="s">
        <v>853</v>
      </c>
      <c r="F29" s="204" t="s">
        <v>853</v>
      </c>
      <c r="G29" s="205" t="s">
        <v>853</v>
      </c>
      <c r="M29" s="260"/>
      <c r="P29" s="260"/>
    </row>
    <row r="30" spans="3:38">
      <c r="C30" s="179" t="s">
        <v>854</v>
      </c>
      <c r="D30" s="180"/>
      <c r="E30" s="862">
        <f>'Costos CE'!J79/1000</f>
        <v>2297.1885397894707</v>
      </c>
      <c r="F30" s="33"/>
      <c r="G30" s="24">
        <f t="shared" ref="G30:G40" si="3">E30+F30</f>
        <v>2297.1885397894707</v>
      </c>
    </row>
    <row r="31" spans="3:38">
      <c r="C31" s="181" t="s">
        <v>855</v>
      </c>
      <c r="D31" s="182">
        <v>0.04</v>
      </c>
      <c r="E31" s="34">
        <f>E30*D31</f>
        <v>91.887541591578824</v>
      </c>
      <c r="F31" s="35"/>
      <c r="G31" s="27">
        <f t="shared" si="3"/>
        <v>91.887541591578824</v>
      </c>
      <c r="L31" s="174"/>
      <c r="M31" s="177"/>
      <c r="N31" s="177"/>
      <c r="O31" s="174"/>
      <c r="P31" s="174"/>
      <c r="Q31" s="174"/>
    </row>
    <row r="32" spans="3:38">
      <c r="C32" s="181" t="s">
        <v>869</v>
      </c>
      <c r="D32" s="206">
        <v>0</v>
      </c>
      <c r="E32" s="34"/>
      <c r="F32" s="35">
        <f>SUM(E30:E31)*D32</f>
        <v>0</v>
      </c>
      <c r="G32" s="27">
        <f t="shared" si="3"/>
        <v>0</v>
      </c>
      <c r="J32" s="48"/>
      <c r="L32" s="140"/>
      <c r="M32" s="109"/>
      <c r="N32" s="177"/>
      <c r="O32" s="174"/>
      <c r="P32" s="174"/>
      <c r="Q32" s="174"/>
    </row>
    <row r="33" spans="3:17">
      <c r="C33" s="181" t="s">
        <v>870</v>
      </c>
      <c r="D33" s="206">
        <v>8.0000000000000002E-3</v>
      </c>
      <c r="E33" s="34"/>
      <c r="F33" s="35">
        <f>SUM(E30:E31)*D33</f>
        <v>19.112608651048394</v>
      </c>
      <c r="G33" s="27">
        <f t="shared" si="3"/>
        <v>19.112608651048394</v>
      </c>
      <c r="J33" s="48"/>
      <c r="K33" s="48"/>
      <c r="L33" s="140"/>
      <c r="M33" s="176"/>
      <c r="N33" s="177"/>
      <c r="O33" s="110"/>
      <c r="P33" s="140"/>
      <c r="Q33" s="141"/>
    </row>
    <row r="34" spans="3:17">
      <c r="C34" s="181" t="s">
        <v>871</v>
      </c>
      <c r="D34" s="207"/>
      <c r="E34" s="36"/>
      <c r="F34" s="882">
        <f>20.9975067958016*F_Ajuste!D37</f>
        <v>19.392602905964594</v>
      </c>
      <c r="G34" s="27">
        <f t="shared" si="3"/>
        <v>19.392602905964594</v>
      </c>
      <c r="J34" s="48"/>
      <c r="L34" s="140"/>
      <c r="M34" s="177"/>
      <c r="N34" s="176"/>
      <c r="O34" s="110"/>
      <c r="P34" s="140"/>
      <c r="Q34" s="141"/>
    </row>
    <row r="35" spans="3:17">
      <c r="C35" s="181" t="s">
        <v>880</v>
      </c>
      <c r="D35" s="207"/>
      <c r="E35" s="36"/>
      <c r="F35" s="882">
        <f>41.2732010783898*F_Ajuste!D37</f>
        <v>38.118563644483743</v>
      </c>
      <c r="G35" s="27">
        <f t="shared" si="3"/>
        <v>38.118563644483743</v>
      </c>
      <c r="J35" s="48"/>
      <c r="L35" s="174"/>
      <c r="M35" s="177"/>
      <c r="N35" s="175"/>
      <c r="O35" s="110"/>
      <c r="P35" s="140"/>
      <c r="Q35" s="141"/>
    </row>
    <row r="36" spans="3:17">
      <c r="C36" s="181" t="s">
        <v>887</v>
      </c>
      <c r="D36" s="207"/>
      <c r="E36" s="36"/>
      <c r="F36" s="882">
        <f>147.060294790667*F_Ajuste!D37</f>
        <v>135.82002510315777</v>
      </c>
      <c r="G36" s="27">
        <f t="shared" si="3"/>
        <v>135.82002510315777</v>
      </c>
      <c r="J36" s="48"/>
      <c r="L36" s="48"/>
      <c r="M36" s="321"/>
      <c r="N36" s="175"/>
      <c r="O36" s="110"/>
      <c r="P36" s="140"/>
      <c r="Q36" s="141"/>
    </row>
    <row r="37" spans="3:17">
      <c r="C37" s="181" t="s">
        <v>875</v>
      </c>
      <c r="D37" s="207"/>
      <c r="E37" s="36"/>
      <c r="F37" s="882">
        <f>53.896925055144*F_Ajuste!D37</f>
        <v>49.777417653029509</v>
      </c>
      <c r="G37" s="27">
        <f t="shared" si="3"/>
        <v>49.777417653029509</v>
      </c>
      <c r="J37" s="48"/>
      <c r="N37" s="177"/>
      <c r="O37" s="178"/>
      <c r="P37" s="140"/>
      <c r="Q37" s="141"/>
    </row>
    <row r="38" spans="3:17">
      <c r="C38" s="181" t="s">
        <v>858</v>
      </c>
      <c r="D38" s="207"/>
      <c r="E38" s="36"/>
      <c r="F38" s="35">
        <f>0.1*SUM(F34:F37)</f>
        <v>24.310860930663566</v>
      </c>
      <c r="G38" s="27">
        <f t="shared" si="3"/>
        <v>24.310860930663566</v>
      </c>
      <c r="J38" s="48"/>
      <c r="N38" s="177"/>
      <c r="O38" s="178"/>
      <c r="P38" s="140"/>
      <c r="Q38" s="141"/>
    </row>
    <row r="39" spans="3:17" ht="12" thickBot="1">
      <c r="C39" s="184" t="s">
        <v>888</v>
      </c>
      <c r="D39" s="142">
        <f>D24</f>
        <v>4.8891023327980898E-2</v>
      </c>
      <c r="E39" s="37">
        <f>SUM(E30:E38)*$D$39</f>
        <v>116.80437442712207</v>
      </c>
      <c r="F39" s="38">
        <f>SUM(F30:F38)*$D$39</f>
        <v>14.008846553145066</v>
      </c>
      <c r="G39" s="32">
        <f t="shared" si="3"/>
        <v>130.81322098026715</v>
      </c>
      <c r="L39" s="174"/>
      <c r="M39" s="174"/>
      <c r="N39" s="177"/>
      <c r="O39" s="178"/>
      <c r="P39" s="140"/>
      <c r="Q39" s="141"/>
    </row>
    <row r="40" spans="3:17" ht="12" thickBot="1">
      <c r="C40" s="186" t="s">
        <v>904</v>
      </c>
      <c r="D40" s="187"/>
      <c r="E40" s="208">
        <f>SUM(E30:E39)</f>
        <v>2505.8804558081715</v>
      </c>
      <c r="F40" s="209">
        <f>SUM(F30:F39)</f>
        <v>300.54092544149267</v>
      </c>
      <c r="G40" s="190">
        <f t="shared" si="3"/>
        <v>2806.4213812496641</v>
      </c>
      <c r="I40" s="39"/>
      <c r="L40" s="174"/>
      <c r="M40" s="211"/>
      <c r="N40" s="211"/>
      <c r="O40" s="178"/>
      <c r="P40" s="140"/>
      <c r="Q40" s="141"/>
    </row>
    <row r="41" spans="3:17" ht="12" thickBot="1">
      <c r="C41" s="191"/>
      <c r="D41" s="192"/>
      <c r="E41" s="192"/>
      <c r="F41" s="192"/>
      <c r="G41" s="192"/>
      <c r="L41" s="174"/>
      <c r="M41" s="177"/>
      <c r="N41" s="177"/>
      <c r="O41" s="178"/>
      <c r="P41" s="140"/>
      <c r="Q41" s="141"/>
    </row>
    <row r="42" spans="3:17" ht="12" thickBot="1">
      <c r="C42" s="210" t="s">
        <v>889</v>
      </c>
      <c r="D42" s="211"/>
      <c r="E42" s="192"/>
      <c r="F42" s="192"/>
      <c r="G42" s="192"/>
      <c r="P42" s="140"/>
      <c r="Q42" s="141"/>
    </row>
    <row r="43" spans="3:17" ht="12" thickBot="1">
      <c r="C43" s="212" t="s">
        <v>864</v>
      </c>
      <c r="D43" s="213"/>
      <c r="E43" s="214" t="s">
        <v>862</v>
      </c>
      <c r="F43" s="214" t="s">
        <v>862</v>
      </c>
      <c r="G43" s="215" t="s">
        <v>862</v>
      </c>
      <c r="L43" s="174"/>
      <c r="O43" s="178"/>
      <c r="P43" s="140"/>
      <c r="Q43" s="141"/>
    </row>
    <row r="44" spans="3:17">
      <c r="C44" s="216" t="s">
        <v>890</v>
      </c>
      <c r="D44" s="217">
        <f>Parámetros!B9</f>
        <v>20</v>
      </c>
      <c r="E44" s="218"/>
      <c r="F44" s="218"/>
      <c r="G44" s="219"/>
    </row>
    <row r="45" spans="3:17">
      <c r="C45" s="220" t="s">
        <v>891</v>
      </c>
      <c r="D45" s="221">
        <f>($M$25*(1+$M$25)^D44/((1+$M$25)^D44-1))</f>
        <v>0.13387878003966064</v>
      </c>
      <c r="E45" s="222"/>
      <c r="F45" s="222"/>
      <c r="G45" s="223"/>
    </row>
    <row r="46" spans="3:17" ht="12" thickBot="1">
      <c r="C46" s="224" t="s">
        <v>905</v>
      </c>
      <c r="D46" s="225"/>
      <c r="E46" s="40">
        <f>$D$45*E25</f>
        <v>6351.7370124763493</v>
      </c>
      <c r="F46" s="40">
        <f>$D$45*F25</f>
        <v>1101.0650695257455</v>
      </c>
      <c r="G46" s="41">
        <f>E46+F46</f>
        <v>7452.8020820020947</v>
      </c>
    </row>
    <row r="47" spans="3:17" ht="12" thickBot="1">
      <c r="C47" s="191"/>
      <c r="D47" s="211"/>
      <c r="E47" s="192"/>
      <c r="F47" s="192"/>
      <c r="G47" s="192"/>
    </row>
    <row r="48" spans="3:17" ht="12" thickBot="1">
      <c r="C48" s="193" t="s">
        <v>886</v>
      </c>
      <c r="D48" s="213"/>
      <c r="E48" s="214" t="s">
        <v>862</v>
      </c>
      <c r="F48" s="214" t="s">
        <v>862</v>
      </c>
      <c r="G48" s="215" t="s">
        <v>862</v>
      </c>
    </row>
    <row r="49" spans="3:13">
      <c r="C49" s="226" t="s">
        <v>890</v>
      </c>
      <c r="D49" s="227">
        <f>Parámetros!B10</f>
        <v>30</v>
      </c>
      <c r="E49" s="218"/>
      <c r="F49" s="218"/>
      <c r="G49" s="219"/>
    </row>
    <row r="50" spans="3:13">
      <c r="C50" s="220" t="s">
        <v>891</v>
      </c>
      <c r="D50" s="221">
        <f>($M$25*(1+$M$25)^D49/((1+$M$25)^D49-1))</f>
        <v>0.12414365755194319</v>
      </c>
      <c r="E50" s="222"/>
      <c r="F50" s="222"/>
      <c r="G50" s="223"/>
    </row>
    <row r="51" spans="3:13" ht="12" thickBot="1">
      <c r="C51" s="224" t="s">
        <v>906</v>
      </c>
      <c r="D51" s="225"/>
      <c r="E51" s="40">
        <f>$D$50*E40</f>
        <v>311.08916517195695</v>
      </c>
      <c r="F51" s="40">
        <f>$D$50*F40</f>
        <v>37.310249728352758</v>
      </c>
      <c r="G51" s="41">
        <f>E51+F51</f>
        <v>348.39941490030969</v>
      </c>
    </row>
    <row r="52" spans="3:13" ht="12" thickBot="1">
      <c r="C52" s="191"/>
      <c r="D52" s="211"/>
      <c r="E52" s="192"/>
      <c r="F52" s="192"/>
      <c r="G52" s="192"/>
    </row>
    <row r="53" spans="3:13" ht="12" thickBot="1">
      <c r="C53" s="193" t="s">
        <v>892</v>
      </c>
      <c r="D53" s="228"/>
      <c r="E53" s="214" t="s">
        <v>862</v>
      </c>
      <c r="F53" s="214" t="s">
        <v>862</v>
      </c>
      <c r="G53" s="215" t="s">
        <v>862</v>
      </c>
    </row>
    <row r="54" spans="3:13">
      <c r="C54" s="226" t="s">
        <v>893</v>
      </c>
      <c r="D54" s="229"/>
      <c r="E54" s="42"/>
      <c r="F54" s="430">
        <f>'CF personal-GN'!E21/1000</f>
        <v>1050.5877328998433</v>
      </c>
      <c r="G54" s="24">
        <f>E54+F54</f>
        <v>1050.5877328998433</v>
      </c>
    </row>
    <row r="55" spans="3:13" ht="12" thickBot="1">
      <c r="C55" s="230" t="s">
        <v>894</v>
      </c>
      <c r="D55" s="231"/>
      <c r="E55" s="431">
        <f>+'[14]CFNC GN'!$D$60</f>
        <v>757.05527291744704</v>
      </c>
      <c r="F55" s="43"/>
      <c r="G55" s="44">
        <f>E55+F55</f>
        <v>757.05527291744704</v>
      </c>
    </row>
    <row r="56" spans="3:13">
      <c r="C56" s="232" t="s">
        <v>856</v>
      </c>
      <c r="D56" s="233"/>
      <c r="E56" s="45">
        <f>(E46+E51+E55)/($E$46+$E$51+$E$55+$F$46+$F$51+$F$54)</f>
        <v>0.77219289462594842</v>
      </c>
      <c r="F56" s="46">
        <f>(F46+F51+F54)/($E$46+$E$51+$E$55+$F$46+$F$51+$F$54)</f>
        <v>0.22780710537405158</v>
      </c>
      <c r="G56" s="47"/>
    </row>
    <row r="57" spans="3:13" ht="12" thickBot="1">
      <c r="C57" s="234" t="s">
        <v>895</v>
      </c>
      <c r="D57" s="235"/>
      <c r="E57" s="236">
        <f>(G54+G55)/E64</f>
        <v>11.164137236117405</v>
      </c>
      <c r="F57" s="237" t="s">
        <v>896</v>
      </c>
      <c r="G57" s="174"/>
    </row>
    <row r="58" spans="3:13" ht="12" thickBot="1">
      <c r="C58" s="191"/>
      <c r="D58" s="238"/>
      <c r="E58" s="192"/>
      <c r="F58" s="192"/>
      <c r="G58" s="239"/>
    </row>
    <row r="59" spans="3:13">
      <c r="C59" s="226" t="s">
        <v>897</v>
      </c>
      <c r="D59" s="229"/>
      <c r="E59" s="240">
        <f>(G46+G51)/E64</f>
        <v>48.180798884371121</v>
      </c>
      <c r="F59" s="241" t="s">
        <v>896</v>
      </c>
      <c r="G59" s="192"/>
    </row>
    <row r="60" spans="3:13">
      <c r="C60" s="242" t="s">
        <v>898</v>
      </c>
      <c r="D60" s="243"/>
      <c r="E60" s="244">
        <f>E59+E57</f>
        <v>59.344936120488526</v>
      </c>
      <c r="F60" s="245" t="s">
        <v>896</v>
      </c>
      <c r="G60" s="239"/>
    </row>
    <row r="61" spans="3:13">
      <c r="C61" s="330" t="s">
        <v>899</v>
      </c>
      <c r="D61" s="331"/>
      <c r="E61" s="332">
        <f>E60*E66</f>
        <v>62.350216558613702</v>
      </c>
      <c r="F61" s="333" t="s">
        <v>896</v>
      </c>
      <c r="G61" s="239"/>
      <c r="J61" s="174"/>
    </row>
    <row r="62" spans="3:13" ht="12" thickBot="1">
      <c r="C62" s="201"/>
      <c r="D62" s="247"/>
      <c r="E62" s="248"/>
      <c r="F62" s="249"/>
      <c r="G62" s="239"/>
      <c r="I62" s="39"/>
      <c r="J62" s="174"/>
      <c r="K62" s="174"/>
      <c r="L62" s="334"/>
      <c r="M62" s="177"/>
    </row>
    <row r="63" spans="3:13" ht="12" thickBot="1">
      <c r="C63" s="191"/>
      <c r="D63" s="238"/>
      <c r="E63" s="192"/>
      <c r="F63" s="192"/>
      <c r="G63" s="239"/>
      <c r="K63" s="174"/>
      <c r="L63" s="335"/>
      <c r="M63" s="177"/>
    </row>
    <row r="64" spans="3:13">
      <c r="C64" s="226" t="s">
        <v>907</v>
      </c>
      <c r="D64" s="229"/>
      <c r="E64" s="250">
        <f>M18</f>
        <v>161.91515453333332</v>
      </c>
      <c r="F64" s="49" t="s">
        <v>861</v>
      </c>
      <c r="G64" s="50"/>
    </row>
    <row r="65" spans="3:9" ht="12" thickBot="1">
      <c r="C65" s="220" t="s">
        <v>908</v>
      </c>
      <c r="D65" s="246"/>
      <c r="E65" s="251">
        <f>E64*Parámetros!B21</f>
        <v>154.11084408482665</v>
      </c>
      <c r="F65" s="252" t="s">
        <v>861</v>
      </c>
      <c r="G65" s="192"/>
    </row>
    <row r="66" spans="3:9">
      <c r="C66" s="253" t="s">
        <v>900</v>
      </c>
      <c r="D66" s="254"/>
      <c r="E66" s="255">
        <f>E64/E65</f>
        <v>1.0506408909434755</v>
      </c>
      <c r="F66" s="174"/>
      <c r="G66" s="192"/>
    </row>
    <row r="67" spans="3:9">
      <c r="C67" s="232" t="s">
        <v>901</v>
      </c>
      <c r="D67" s="233"/>
      <c r="E67" s="256">
        <f>Parámetros!B14</f>
        <v>0.23038944852653812</v>
      </c>
      <c r="F67" s="174"/>
      <c r="G67" s="192"/>
    </row>
    <row r="68" spans="3:9" ht="12" thickBot="1">
      <c r="C68" s="257" t="s">
        <v>902</v>
      </c>
      <c r="D68" s="258"/>
      <c r="E68" s="259">
        <f>Parámetros!B15</f>
        <v>3.5499999999999997E-2</v>
      </c>
      <c r="F68" s="174"/>
      <c r="G68" s="192"/>
    </row>
    <row r="69" spans="3:9" ht="6" customHeight="1">
      <c r="D69" s="22"/>
    </row>
    <row r="70" spans="3:9">
      <c r="C70" s="51" t="str">
        <f>"(1) Tamex = "&amp;M24*100&amp;"% vigente  al "&amp;N24</f>
        <v>(1) Tamex = 7.6016% vigente  al 31.01.2015</v>
      </c>
      <c r="D70" s="22"/>
      <c r="F70" s="316"/>
    </row>
    <row r="74" spans="3:9">
      <c r="F74" s="261"/>
    </row>
    <row r="75" spans="3:9" ht="12.75">
      <c r="C75" s="10"/>
      <c r="D75" s="11"/>
      <c r="E75"/>
      <c r="F75"/>
      <c r="G75"/>
      <c r="H75" s="7"/>
      <c r="I75" s="7"/>
    </row>
    <row r="76" spans="3:9" ht="12.75">
      <c r="C76" s="10"/>
      <c r="D76" s="12"/>
      <c r="E76"/>
      <c r="F76" s="5"/>
      <c r="G76" s="1"/>
      <c r="H76" s="7"/>
      <c r="I76" s="7"/>
    </row>
    <row r="77" spans="3:9" ht="12.75">
      <c r="C77" s="13"/>
      <c r="D77" s="11"/>
      <c r="E77"/>
      <c r="F77" s="4"/>
      <c r="G77" s="2"/>
      <c r="H77" s="8"/>
      <c r="I77" s="7"/>
    </row>
    <row r="78" spans="3:9" ht="17.25" customHeight="1">
      <c r="C78" s="13"/>
      <c r="D78" s="11"/>
      <c r="E78"/>
      <c r="F78" s="4"/>
      <c r="G78" s="2"/>
      <c r="H78" s="9"/>
      <c r="I78" s="7"/>
    </row>
    <row r="79" spans="3:9" ht="12.75">
      <c r="C79" s="14"/>
      <c r="D79" s="15"/>
      <c r="E79"/>
      <c r="F79" s="4"/>
      <c r="G79" s="172"/>
      <c r="H79" s="173"/>
      <c r="I79" s="7"/>
    </row>
    <row r="80" spans="3:9" ht="12.75">
      <c r="C80" s="14"/>
      <c r="D80" s="16"/>
      <c r="E80"/>
      <c r="F80" s="5"/>
      <c r="G80" s="2"/>
      <c r="H80" s="7"/>
      <c r="I80" s="7"/>
    </row>
    <row r="81" spans="3:9" ht="12.75">
      <c r="C81" s="17"/>
      <c r="D81" s="18"/>
      <c r="E81" s="2"/>
      <c r="F81" s="4"/>
      <c r="G81" s="2"/>
      <c r="H81" s="9"/>
      <c r="I81" s="7"/>
    </row>
    <row r="82" spans="3:9" ht="12.75">
      <c r="C82" s="14"/>
      <c r="D82" s="19"/>
      <c r="E82" s="2"/>
      <c r="F82" s="4"/>
      <c r="G82" s="2"/>
      <c r="H82" s="8"/>
      <c r="I82" s="7"/>
    </row>
    <row r="83" spans="3:9" ht="12.75">
      <c r="C83" s="14"/>
      <c r="D83" s="20"/>
      <c r="E83" s="2"/>
      <c r="F83" s="6"/>
      <c r="G83" s="2"/>
      <c r="H83" s="9"/>
      <c r="I83" s="9"/>
    </row>
    <row r="84" spans="3:9" ht="12.75">
      <c r="C84" s="14"/>
      <c r="D84" s="20"/>
      <c r="E84" s="52"/>
    </row>
    <row r="85" spans="3:9" ht="12.75">
      <c r="C85" s="17"/>
      <c r="D85" s="18"/>
    </row>
    <row r="86" spans="3:9" ht="12.75">
      <c r="C86" s="14"/>
      <c r="D86" s="19"/>
    </row>
    <row r="88" spans="3:9">
      <c r="D88" s="52"/>
    </row>
  </sheetData>
  <mergeCells count="13">
    <mergeCell ref="AA7:AA8"/>
    <mergeCell ref="AI7:AI8"/>
    <mergeCell ref="AK7:AK8"/>
    <mergeCell ref="G27:G28"/>
    <mergeCell ref="M7:M8"/>
    <mergeCell ref="U7:U8"/>
    <mergeCell ref="W7:W8"/>
    <mergeCell ref="Y7:Y8"/>
    <mergeCell ref="C1:H1"/>
    <mergeCell ref="G6:G7"/>
    <mergeCell ref="O7:O8"/>
    <mergeCell ref="Q7:Q8"/>
    <mergeCell ref="S7:S8"/>
  </mergeCells>
  <phoneticPr fontId="13" type="noConversion"/>
  <conditionalFormatting sqref="AH8 AL8:AL14 AH9:AJ14 X8:X14 AD8:AD14 AF8:AF14 AB8:AB14 N9:V14 N8:R8 U8:W8">
    <cfRule type="cellIs" dxfId="9" priority="5" stopIfTrue="1" operator="lessThan">
      <formula>0</formula>
    </cfRule>
  </conditionalFormatting>
  <conditionalFormatting sqref="AJ8">
    <cfRule type="cellIs" dxfId="8" priority="4" stopIfTrue="1" operator="lessThan">
      <formula>0</formula>
    </cfRule>
  </conditionalFormatting>
  <conditionalFormatting sqref="Y9:Z14">
    <cfRule type="cellIs" dxfId="7" priority="3" stopIfTrue="1" operator="lessThan">
      <formula>0</formula>
    </cfRule>
  </conditionalFormatting>
  <conditionalFormatting sqref="Z8">
    <cfRule type="cellIs" dxfId="6" priority="2" stopIfTrue="1" operator="lessThan">
      <formula>0</formula>
    </cfRule>
  </conditionalFormatting>
  <conditionalFormatting sqref="S8:T8">
    <cfRule type="cellIs" dxfId="5" priority="1" stopIfTrue="1" operator="lessThan">
      <formula>0</formula>
    </cfRule>
  </conditionalFormatting>
  <hyperlinks>
    <hyperlink ref="P24" r:id="rId1"/>
  </hyperlinks>
  <pageMargins left="0.75" right="0.75" top="1" bottom="1" header="0.5" footer="0.5"/>
  <pageSetup scale="86" orientation="portrait" r:id="rId2"/>
  <headerFooter alignWithMargins="0"/>
  <colBreaks count="1" manualBreakCount="1">
    <brk id="8" max="68" man="1"/>
  </colBreak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 enableFormatConditionsCalculation="0">
    <tabColor rgb="FFFFFF00"/>
  </sheetPr>
  <dimension ref="A1:AL97"/>
  <sheetViews>
    <sheetView showGridLines="0" topLeftCell="E1" zoomScale="85" zoomScaleNormal="85" zoomScaleSheetLayoutView="100" workbookViewId="0">
      <selection activeCell="S37" sqref="S37"/>
    </sheetView>
  </sheetViews>
  <sheetFormatPr baseColWidth="10" defaultColWidth="9.33203125" defaultRowHeight="11.25"/>
  <cols>
    <col min="1" max="1" width="4.83203125" style="21" bestFit="1" customWidth="1"/>
    <col min="2" max="2" width="8.5" style="21" customWidth="1"/>
    <col min="3" max="3" width="66.33203125" style="21" customWidth="1"/>
    <col min="4" max="4" width="11" style="21" customWidth="1"/>
    <col min="5" max="5" width="16.83203125" style="21" customWidth="1"/>
    <col min="6" max="6" width="15" style="21" customWidth="1"/>
    <col min="7" max="7" width="15.1640625" style="21" customWidth="1"/>
    <col min="8" max="8" width="2.83203125" style="21" customWidth="1"/>
    <col min="9" max="10" width="9.33203125" style="21" customWidth="1"/>
    <col min="11" max="11" width="2.1640625" style="21" customWidth="1"/>
    <col min="12" max="12" width="24.1640625" style="21" customWidth="1"/>
    <col min="13" max="13" width="10.6640625" style="22" customWidth="1"/>
    <col min="14" max="14" width="10.5" style="22" customWidth="1"/>
    <col min="15" max="15" width="10.6640625" style="21" customWidth="1"/>
    <col min="16" max="16" width="10.5" style="21" customWidth="1"/>
    <col min="17" max="17" width="10.6640625" style="21" customWidth="1"/>
    <col min="18" max="18" width="10.5" style="21" customWidth="1"/>
    <col min="19" max="19" width="10.6640625" style="21" customWidth="1"/>
    <col min="20" max="20" width="10.5" style="21" customWidth="1"/>
    <col min="21" max="21" width="10.6640625" style="21" customWidth="1"/>
    <col min="22" max="22" width="10.5" style="21" customWidth="1"/>
    <col min="23" max="23" width="10.6640625" style="21" customWidth="1"/>
    <col min="24" max="26" width="10.5" style="21" customWidth="1"/>
    <col min="27" max="27" width="10.6640625" style="21" customWidth="1"/>
    <col min="28" max="28" width="10.5" style="21" customWidth="1"/>
    <col min="29" max="29" width="10.6640625" style="21" customWidth="1"/>
    <col min="30" max="30" width="10.5" style="21" customWidth="1"/>
    <col min="31" max="31" width="10.6640625" style="21" customWidth="1"/>
    <col min="32" max="32" width="10.5" style="21" customWidth="1"/>
    <col min="33" max="33" width="10.6640625" style="21" customWidth="1"/>
    <col min="34" max="34" width="10.5" style="21" customWidth="1"/>
    <col min="35" max="35" width="10.6640625" style="21" customWidth="1"/>
    <col min="36" max="36" width="10.5" style="21" customWidth="1"/>
    <col min="37" max="37" width="10.6640625" style="21" customWidth="1"/>
    <col min="38" max="38" width="10.5" style="21" customWidth="1"/>
    <col min="39" max="16384" width="9.33203125" style="21"/>
  </cols>
  <sheetData>
    <row r="1" spans="1:38" ht="15.75">
      <c r="A1" s="813" t="s">
        <v>1009</v>
      </c>
      <c r="B1" s="266">
        <f>+GN!B1</f>
        <v>2015</v>
      </c>
      <c r="C1" s="1028" t="s">
        <v>1032</v>
      </c>
      <c r="D1" s="1028"/>
      <c r="E1" s="1028"/>
      <c r="F1" s="1028"/>
      <c r="G1" s="1028"/>
      <c r="H1" s="1028"/>
      <c r="L1" s="875" t="str">
        <f>GN!L1</f>
        <v>Máxima Demanda 2014</v>
      </c>
      <c r="M1" s="319">
        <f>GN!M1</f>
        <v>6050.0509069046093</v>
      </c>
      <c r="N1" s="292" t="s">
        <v>1015</v>
      </c>
    </row>
    <row r="2" spans="1:38" ht="20.25">
      <c r="C2" s="53" t="str">
        <f>"FIJACION DE TARIFAS MAYO "&amp;B1</f>
        <v>FIJACION DE TARIFAS MAYO 2015</v>
      </c>
      <c r="D2" s="53"/>
      <c r="E2" s="54"/>
      <c r="F2" s="55"/>
      <c r="G2" s="55"/>
      <c r="H2" s="55"/>
      <c r="L2" s="59" t="s">
        <v>910</v>
      </c>
      <c r="M2" s="60">
        <f>MIN(3.5%*M1,75%*S2)</f>
        <v>138.7932375</v>
      </c>
      <c r="N2" s="322">
        <f>M2/0.9804/0.9876</f>
        <v>143.34545332750338</v>
      </c>
      <c r="P2" s="22" t="s">
        <v>1012</v>
      </c>
      <c r="Q2" s="21" t="s">
        <v>68</v>
      </c>
      <c r="S2" s="594">
        <f>GN!S2</f>
        <v>185.05765</v>
      </c>
    </row>
    <row r="3" spans="1:38" ht="10.5" customHeight="1">
      <c r="C3" s="56"/>
      <c r="D3" s="56"/>
      <c r="E3" s="57"/>
      <c r="F3" s="58"/>
      <c r="G3" s="58"/>
      <c r="H3" s="58"/>
      <c r="L3" s="61" t="s">
        <v>909</v>
      </c>
      <c r="M3" s="62">
        <f>S2</f>
        <v>185.05765</v>
      </c>
      <c r="N3" s="322">
        <f>M3/0.9804/0.9876</f>
        <v>191.12727110333785</v>
      </c>
    </row>
    <row r="4" spans="1:38" ht="21" thickBot="1">
      <c r="C4" s="53" t="s">
        <v>1019</v>
      </c>
      <c r="D4" s="53"/>
      <c r="E4" s="54"/>
      <c r="F4" s="55"/>
      <c r="G4" s="55"/>
      <c r="H4" s="55"/>
      <c r="L4" s="192"/>
    </row>
    <row r="5" spans="1:38" ht="12" customHeight="1" thickBot="1">
      <c r="K5" s="595"/>
      <c r="L5" s="595"/>
      <c r="M5" s="596"/>
      <c r="N5" s="596"/>
      <c r="O5" s="595"/>
      <c r="P5" s="595"/>
      <c r="Q5" s="595"/>
      <c r="R5" s="595"/>
      <c r="S5" s="595"/>
      <c r="T5" s="595"/>
      <c r="U5" s="595"/>
      <c r="V5" s="595"/>
      <c r="W5" s="595"/>
      <c r="X5" s="595"/>
      <c r="Y5" s="595"/>
      <c r="Z5" s="595"/>
      <c r="AA5" s="597" t="s">
        <v>74</v>
      </c>
      <c r="AB5" s="598"/>
      <c r="AC5" s="598"/>
      <c r="AD5" s="598"/>
      <c r="AE5" s="598"/>
      <c r="AF5" s="598"/>
      <c r="AG5" s="598"/>
      <c r="AH5" s="598"/>
      <c r="AI5" s="598"/>
      <c r="AJ5" s="598"/>
      <c r="AK5" s="598"/>
      <c r="AL5" s="599"/>
    </row>
    <row r="6" spans="1:38" ht="12" customHeight="1">
      <c r="C6" s="276"/>
      <c r="D6" s="278"/>
      <c r="E6" s="279" t="s">
        <v>863</v>
      </c>
      <c r="F6" s="280" t="s">
        <v>863</v>
      </c>
      <c r="G6" s="1029" t="s">
        <v>851</v>
      </c>
      <c r="K6" s="595"/>
      <c r="L6" s="324" t="s">
        <v>1010</v>
      </c>
      <c r="M6" s="522" t="str">
        <f>GN!M6</f>
        <v>V94.2</v>
      </c>
      <c r="N6" s="325"/>
      <c r="O6" s="522" t="str">
        <f>GN!O6</f>
        <v>SGT5-2000E</v>
      </c>
      <c r="P6" s="325"/>
      <c r="Q6" s="522" t="str">
        <f>GN!Q6</f>
        <v>AE94.2K</v>
      </c>
      <c r="R6" s="325"/>
      <c r="S6" s="522" t="str">
        <f>GN!S6</f>
        <v>M701DA</v>
      </c>
      <c r="T6" s="325"/>
      <c r="U6" s="522" t="str">
        <f>GN!U6</f>
        <v>7FA</v>
      </c>
      <c r="V6" s="325"/>
      <c r="W6" s="522" t="str">
        <f>GN!W6</f>
        <v>M501F3</v>
      </c>
      <c r="X6" s="325"/>
      <c r="Y6" s="821" t="str">
        <f>GN!Y6</f>
        <v>GT13E2</v>
      </c>
      <c r="Z6" s="822"/>
      <c r="AA6" s="821" t="s">
        <v>911</v>
      </c>
      <c r="AB6" s="822"/>
      <c r="AC6" s="823" t="s">
        <v>5351</v>
      </c>
      <c r="AD6" s="822"/>
      <c r="AE6" s="823" t="s">
        <v>5352</v>
      </c>
      <c r="AF6" s="822"/>
      <c r="AG6" s="823" t="s">
        <v>71</v>
      </c>
      <c r="AH6" s="822"/>
      <c r="AI6" s="823" t="s">
        <v>70</v>
      </c>
      <c r="AJ6" s="822"/>
      <c r="AK6" s="823" t="s">
        <v>69</v>
      </c>
      <c r="AL6" s="822"/>
    </row>
    <row r="7" spans="1:38" ht="12" customHeight="1">
      <c r="C7" s="277" t="s">
        <v>864</v>
      </c>
      <c r="D7" s="281" t="s">
        <v>852</v>
      </c>
      <c r="E7" s="282" t="s">
        <v>865</v>
      </c>
      <c r="F7" s="283" t="s">
        <v>866</v>
      </c>
      <c r="G7" s="1030"/>
      <c r="K7" s="595"/>
      <c r="L7" s="326" t="s">
        <v>5353</v>
      </c>
      <c r="M7" s="1031" t="s">
        <v>860</v>
      </c>
      <c r="N7" s="327" t="s">
        <v>867</v>
      </c>
      <c r="O7" s="1031" t="s">
        <v>860</v>
      </c>
      <c r="P7" s="327" t="s">
        <v>867</v>
      </c>
      <c r="Q7" s="1031" t="s">
        <v>860</v>
      </c>
      <c r="R7" s="327" t="s">
        <v>867</v>
      </c>
      <c r="S7" s="1031" t="s">
        <v>860</v>
      </c>
      <c r="T7" s="327" t="s">
        <v>867</v>
      </c>
      <c r="U7" s="1031" t="s">
        <v>860</v>
      </c>
      <c r="V7" s="327" t="s">
        <v>867</v>
      </c>
      <c r="W7" s="1031" t="s">
        <v>860</v>
      </c>
      <c r="X7" s="327" t="s">
        <v>867</v>
      </c>
      <c r="Y7" s="1033" t="s">
        <v>860</v>
      </c>
      <c r="Z7" s="824" t="s">
        <v>867</v>
      </c>
      <c r="AA7" s="1033" t="s">
        <v>860</v>
      </c>
      <c r="AB7" s="824" t="s">
        <v>867</v>
      </c>
      <c r="AC7" s="825" t="s">
        <v>860</v>
      </c>
      <c r="AD7" s="824" t="s">
        <v>867</v>
      </c>
      <c r="AE7" s="825" t="s">
        <v>860</v>
      </c>
      <c r="AF7" s="824" t="s">
        <v>867</v>
      </c>
      <c r="AG7" s="825" t="s">
        <v>860</v>
      </c>
      <c r="AH7" s="824" t="s">
        <v>867</v>
      </c>
      <c r="AI7" s="1035" t="s">
        <v>860</v>
      </c>
      <c r="AJ7" s="824" t="s">
        <v>867</v>
      </c>
      <c r="AK7" s="1035" t="s">
        <v>860</v>
      </c>
      <c r="AL7" s="824" t="s">
        <v>867</v>
      </c>
    </row>
    <row r="8" spans="1:38" ht="12" customHeight="1" thickBot="1">
      <c r="C8" s="284"/>
      <c r="D8" s="285"/>
      <c r="E8" s="286" t="s">
        <v>853</v>
      </c>
      <c r="F8" s="287" t="s">
        <v>853</v>
      </c>
      <c r="G8" s="288" t="s">
        <v>853</v>
      </c>
      <c r="K8" s="595"/>
      <c r="L8" s="328"/>
      <c r="M8" s="1032"/>
      <c r="N8" s="329" t="s">
        <v>958</v>
      </c>
      <c r="O8" s="1032"/>
      <c r="P8" s="329" t="s">
        <v>958</v>
      </c>
      <c r="Q8" s="1032"/>
      <c r="R8" s="329" t="s">
        <v>958</v>
      </c>
      <c r="S8" s="1032"/>
      <c r="T8" s="329" t="s">
        <v>958</v>
      </c>
      <c r="U8" s="1032"/>
      <c r="V8" s="329" t="s">
        <v>958</v>
      </c>
      <c r="W8" s="1032"/>
      <c r="X8" s="329" t="s">
        <v>958</v>
      </c>
      <c r="Y8" s="1034"/>
      <c r="Z8" s="826" t="s">
        <v>958</v>
      </c>
      <c r="AA8" s="1034"/>
      <c r="AB8" s="826" t="s">
        <v>958</v>
      </c>
      <c r="AC8" s="827"/>
      <c r="AD8" s="826" t="s">
        <v>958</v>
      </c>
      <c r="AE8" s="827"/>
      <c r="AF8" s="826" t="s">
        <v>958</v>
      </c>
      <c r="AG8" s="827"/>
      <c r="AH8" s="826" t="s">
        <v>958</v>
      </c>
      <c r="AI8" s="1036"/>
      <c r="AJ8" s="826" t="s">
        <v>958</v>
      </c>
      <c r="AK8" s="1036"/>
      <c r="AL8" s="826" t="s">
        <v>958</v>
      </c>
    </row>
    <row r="9" spans="1:38" ht="12.75">
      <c r="C9" s="179" t="s">
        <v>854</v>
      </c>
      <c r="D9" s="180"/>
      <c r="E9" s="858">
        <f>M20</f>
        <v>41673.494444444455</v>
      </c>
      <c r="F9" s="23"/>
      <c r="G9" s="24">
        <f t="shared" ref="G9:G16" si="0">E9+F9</f>
        <v>41673.494444444455</v>
      </c>
      <c r="K9" s="600">
        <f>IF(GN!K9="","",GN!K9)</f>
        <v>1</v>
      </c>
      <c r="L9" s="828" t="str">
        <f>IF(GN!L9="","",GN!L9)</f>
        <v>GTWH 2006</v>
      </c>
      <c r="M9" s="829" t="str">
        <f>IF(GN!M9="","",GN!M9)</f>
        <v/>
      </c>
      <c r="N9" s="830" t="str">
        <f>IF(GN!N9="","",GN!N9)</f>
        <v>nd</v>
      </c>
      <c r="O9" s="829">
        <f>IF(GN!O9="","",GN!O9)</f>
        <v>29400</v>
      </c>
      <c r="P9" s="830">
        <f>IF(GN!P9="","",GN!P9)</f>
        <v>163.30000000000001</v>
      </c>
      <c r="Q9" s="829" t="str">
        <f>IF(GN!Q9="","",GN!Q9)</f>
        <v/>
      </c>
      <c r="R9" s="830" t="str">
        <f>IF(GN!R9="","",GN!R9)</f>
        <v>nd</v>
      </c>
      <c r="S9" s="829" t="str">
        <f>IF(GN!S9="","",GN!S9)</f>
        <v/>
      </c>
      <c r="T9" s="830" t="str">
        <f>IF(GN!T9="","",GN!T9)</f>
        <v/>
      </c>
      <c r="U9" s="829" t="str">
        <f>IF(GN!U9="","",GN!U9)</f>
        <v/>
      </c>
      <c r="V9" s="830" t="str">
        <f>IF(GN!V9="","",GN!V9)</f>
        <v>nd</v>
      </c>
      <c r="W9" s="831" t="str">
        <f>IF(GN!W9="","",GN!W9)</f>
        <v/>
      </c>
      <c r="X9" s="832" t="str">
        <f>IF(GN!X9="","",GN!X9)</f>
        <v>nd</v>
      </c>
      <c r="Y9" s="1023">
        <f>IF(GN!Y9="","",GN!Y9)</f>
        <v>32070</v>
      </c>
      <c r="Z9" s="1023">
        <f>IF(GN!Z9="","",GN!Z9)</f>
        <v>172.2</v>
      </c>
      <c r="AA9" s="829">
        <f>IF(GN!AA9="","",GN!AA9)</f>
        <v>30910</v>
      </c>
      <c r="AB9" s="830">
        <f>IF(GN!AB9="","",GN!AB9)</f>
        <v>171.7</v>
      </c>
      <c r="AC9" s="833">
        <f>IF(GN!AC9="","",GN!AC9)</f>
        <v>33690</v>
      </c>
      <c r="AD9" s="830">
        <f>IF(GN!AD9="","",GN!AD9)</f>
        <v>179</v>
      </c>
      <c r="AE9" s="833">
        <f>IF(GN!AE9="","",GN!AE9)</f>
        <v>35340</v>
      </c>
      <c r="AF9" s="830">
        <f>IF(GN!AF9="","",GN!AF9)</f>
        <v>198.3</v>
      </c>
      <c r="AG9" s="831">
        <f>IF(GN!AG9="","",GN!AG9)</f>
        <v>34210</v>
      </c>
      <c r="AH9" s="832">
        <f>IF(GN!AH9="","",GN!AH9)</f>
        <v>187.7</v>
      </c>
      <c r="AI9" s="831">
        <f>IF(GN!AI9="","",GN!AI9)</f>
        <v>32630</v>
      </c>
      <c r="AJ9" s="831">
        <f>IF(GN!AJ9="","",GN!AJ9)</f>
        <v>185.4</v>
      </c>
      <c r="AK9" s="831" t="str">
        <f>IF(GN!AK9="","",GN!AK9)</f>
        <v/>
      </c>
      <c r="AL9" s="832" t="str">
        <f>IF(GN!AL9="","",GN!AL9)</f>
        <v>nd</v>
      </c>
    </row>
    <row r="10" spans="1:38" ht="12.75">
      <c r="C10" s="863" t="s">
        <v>1020</v>
      </c>
      <c r="D10" s="864">
        <v>0.1</v>
      </c>
      <c r="E10" s="865">
        <f>D10*E9</f>
        <v>4167.3494444444459</v>
      </c>
      <c r="F10" s="866"/>
      <c r="G10" s="867"/>
      <c r="K10" s="601">
        <f>IF(GN!K10="","",GN!K10)</f>
        <v>2</v>
      </c>
      <c r="L10" s="602" t="str">
        <f>IF(GN!L10="","",GN!L10)</f>
        <v>GTWH 2007/2008</v>
      </c>
      <c r="M10" s="834" t="str">
        <f>IF(GN!M10="","",GN!M10)</f>
        <v/>
      </c>
      <c r="N10" s="835" t="str">
        <f>IF(GN!N10="","",GN!N10)</f>
        <v>nd</v>
      </c>
      <c r="O10" s="834">
        <f>IF(GN!O10="","",GN!O10)</f>
        <v>37800</v>
      </c>
      <c r="P10" s="835">
        <f>IF(GN!P10="","",GN!P10)</f>
        <v>168</v>
      </c>
      <c r="Q10" s="834" t="str">
        <f>IF(GN!Q10="","",GN!Q10)</f>
        <v/>
      </c>
      <c r="R10" s="835" t="str">
        <f>IF(GN!R10="","",GN!R10)</f>
        <v>nd</v>
      </c>
      <c r="S10" s="834">
        <f>IF(GN!S10="","",GN!S10)</f>
        <v>34033</v>
      </c>
      <c r="T10" s="835">
        <f>IF(GN!T10="","",GN!T10)</f>
        <v>144.09</v>
      </c>
      <c r="U10" s="834" t="str">
        <f>IF(GN!U10="","",GN!U10)</f>
        <v/>
      </c>
      <c r="V10" s="835" t="str">
        <f>IF(GN!V10="","",GN!V10)</f>
        <v>nd</v>
      </c>
      <c r="W10" s="836" t="str">
        <f>IF(GN!W10="","",GN!W10)</f>
        <v/>
      </c>
      <c r="X10" s="837" t="str">
        <f>IF(GN!X10="","",GN!X10)</f>
        <v>nd</v>
      </c>
      <c r="Y10" s="1024">
        <f>IF(GN!Y10="","",GN!Y10)</f>
        <v>42433</v>
      </c>
      <c r="Z10" s="1024">
        <f>IF(GN!Z10="","",GN!Z10)</f>
        <v>179.9</v>
      </c>
      <c r="AA10" s="834">
        <f>IF(GN!AA10="","",GN!AA10)</f>
        <v>40176</v>
      </c>
      <c r="AB10" s="835">
        <f>IF(GN!AB10="","",GN!AB10)</f>
        <v>171.7</v>
      </c>
      <c r="AC10" s="838">
        <f>IF(GN!AC10="","",GN!AC10)</f>
        <v>46421</v>
      </c>
      <c r="AD10" s="835">
        <f>IF(GN!AD10="","",GN!AD10)</f>
        <v>188.78200000000001</v>
      </c>
      <c r="AE10" s="838">
        <f>IF(GN!AE10="","",GN!AE10)</f>
        <v>46982</v>
      </c>
      <c r="AF10" s="835">
        <f>IF(GN!AF10="","",GN!AF10)</f>
        <v>198.3</v>
      </c>
      <c r="AG10" s="836" t="str">
        <f>IF(GN!AG10="","",GN!AG10)</f>
        <v/>
      </c>
      <c r="AH10" s="837" t="str">
        <f>IF(GN!AH10="","",GN!AH10)</f>
        <v>nd</v>
      </c>
      <c r="AI10" s="836" t="str">
        <f>IF(GN!AI10="","",GN!AI10)</f>
        <v/>
      </c>
      <c r="AJ10" s="836" t="str">
        <f>IF(GN!AJ10="","",GN!AJ10)</f>
        <v>nd</v>
      </c>
      <c r="AK10" s="836">
        <f>IF(GN!AK10="","",GN!AK10)</f>
        <v>44004</v>
      </c>
      <c r="AL10" s="837">
        <f>IF(GN!AL10="","",GN!AL10)</f>
        <v>184.4</v>
      </c>
    </row>
    <row r="11" spans="1:38" ht="12.75">
      <c r="C11" s="181" t="s">
        <v>868</v>
      </c>
      <c r="D11" s="182">
        <v>2.5000000000000001E-2</v>
      </c>
      <c r="E11" s="25">
        <f>(E9+E10)*D11</f>
        <v>1146.0210972222226</v>
      </c>
      <c r="F11" s="26"/>
      <c r="G11" s="27">
        <f t="shared" si="0"/>
        <v>1146.0210972222226</v>
      </c>
      <c r="K11" s="601">
        <f>IF(GN!K11="","",GN!K11)</f>
        <v>3</v>
      </c>
      <c r="L11" s="603" t="str">
        <f>IF(GN!L11="","",GN!L11)</f>
        <v>GTWH 2009</v>
      </c>
      <c r="M11" s="834" t="str">
        <f>IF(GN!M11="","",GN!M11)</f>
        <v/>
      </c>
      <c r="N11" s="835" t="str">
        <f>IF(GN!N11="","",GN!N11)</f>
        <v>nd</v>
      </c>
      <c r="O11" s="834">
        <f>IF(GN!O11="","",GN!O11)</f>
        <v>40853</v>
      </c>
      <c r="P11" s="835">
        <f>IF(GN!P11="","",GN!P11)</f>
        <v>168</v>
      </c>
      <c r="Q11" s="834" t="str">
        <f>IF(GN!Q11="","",GN!Q11)</f>
        <v/>
      </c>
      <c r="R11" s="835" t="str">
        <f>IF(GN!R11="","",GN!R11)</f>
        <v>nd</v>
      </c>
      <c r="S11" s="834">
        <f>IF(GN!S11="","",GN!S11)</f>
        <v>36386</v>
      </c>
      <c r="T11" s="835">
        <f>IF(GN!T11="","",GN!T11)</f>
        <v>144.09</v>
      </c>
      <c r="U11" s="834" t="str">
        <f>IF(GN!U11="","",GN!U11)</f>
        <v/>
      </c>
      <c r="V11" s="835" t="str">
        <f>IF(GN!V11="","",GN!V11)</f>
        <v>nd</v>
      </c>
      <c r="W11" s="836" t="str">
        <f>IF(GN!W11="","",GN!W11)</f>
        <v/>
      </c>
      <c r="X11" s="837" t="str">
        <f>IF(GN!X11="","",GN!X11)</f>
        <v>nd</v>
      </c>
      <c r="Y11" s="1024">
        <f>IF(GN!Y11="","",GN!Y11)</f>
        <v>43376.6</v>
      </c>
      <c r="Z11" s="1024">
        <f>IF(GN!Z11="","",GN!Z11)</f>
        <v>179.9</v>
      </c>
      <c r="AA11" s="834">
        <f>IF(GN!AA11="","",GN!AA11)</f>
        <v>41790.400000000001</v>
      </c>
      <c r="AB11" s="835">
        <f>IF(GN!AB11="","",GN!AB11)</f>
        <v>171.7</v>
      </c>
      <c r="AC11" s="838">
        <f>IF(GN!AC11="","",GN!AC11)</f>
        <v>46363.199999999997</v>
      </c>
      <c r="AD11" s="835">
        <f>IF(GN!AD11="","",GN!AD11)</f>
        <v>188.78200000000001</v>
      </c>
      <c r="AE11" s="838">
        <f>IF(GN!AE11="","",GN!AE11)</f>
        <v>46560.9</v>
      </c>
      <c r="AF11" s="835">
        <f>IF(GN!AF11="","",GN!AF11)</f>
        <v>202</v>
      </c>
      <c r="AG11" s="836" t="str">
        <f>IF(GN!AG11="","",GN!AG11)</f>
        <v/>
      </c>
      <c r="AH11" s="837" t="str">
        <f>IF(GN!AH11="","",GN!AH11)</f>
        <v>nd</v>
      </c>
      <c r="AI11" s="836" t="str">
        <f>IF(GN!AI11="","",GN!AI11)</f>
        <v/>
      </c>
      <c r="AJ11" s="836" t="str">
        <f>IF(GN!AJ11="","",GN!AJ11)</f>
        <v>nd</v>
      </c>
      <c r="AK11" s="836">
        <f>IF(GN!AK11="","",GN!AK11)</f>
        <v>45365.5</v>
      </c>
      <c r="AL11" s="837">
        <f>IF(GN!AL11="","",GN!AL11)</f>
        <v>184.4</v>
      </c>
    </row>
    <row r="12" spans="1:38" ht="12.75">
      <c r="C12" s="181" t="s">
        <v>855</v>
      </c>
      <c r="D12" s="182">
        <v>0.04</v>
      </c>
      <c r="E12" s="25">
        <f>(E9+E10)*D12</f>
        <v>1833.633755555556</v>
      </c>
      <c r="F12" s="26"/>
      <c r="G12" s="27">
        <f t="shared" si="0"/>
        <v>1833.633755555556</v>
      </c>
      <c r="K12" s="601">
        <f>IF(GN!K12="","",GN!K12)</f>
        <v>4</v>
      </c>
      <c r="L12" s="602" t="str">
        <f>IF(GN!L12="","",GN!L12)</f>
        <v>GTWH 2010</v>
      </c>
      <c r="M12" s="839" t="str">
        <f>IF(GN!M12="","",GN!M12)</f>
        <v/>
      </c>
      <c r="N12" s="840" t="str">
        <f>IF(GN!N12="","",GN!N12)</f>
        <v>nd</v>
      </c>
      <c r="O12" s="839">
        <f>IF(GN!O12="","",GN!O12)</f>
        <v>38625.1</v>
      </c>
      <c r="P12" s="840">
        <f>IF(GN!P12="","",GN!P12)</f>
        <v>168</v>
      </c>
      <c r="Q12" s="839" t="str">
        <f>IF(GN!Q12="","",GN!Q12)</f>
        <v/>
      </c>
      <c r="R12" s="840" t="str">
        <f>IF(GN!R12="","",GN!R12)</f>
        <v>nd</v>
      </c>
      <c r="S12" s="839">
        <f>IF(GN!S12="","",GN!S12)</f>
        <v>34464.800000000003</v>
      </c>
      <c r="T12" s="840">
        <f>IF(GN!T12="","",GN!T12)</f>
        <v>144.09</v>
      </c>
      <c r="U12" s="839" t="str">
        <f>IF(GN!U12="","",GN!U12)</f>
        <v/>
      </c>
      <c r="V12" s="840" t="str">
        <f>IF(GN!V12="","",GN!V12)</f>
        <v>nd</v>
      </c>
      <c r="W12" s="841" t="str">
        <f>IF(GN!W12="","",GN!W12)</f>
        <v/>
      </c>
      <c r="X12" s="842" t="str">
        <f>IF(GN!X12="","",GN!X12)</f>
        <v>nd</v>
      </c>
      <c r="Y12" s="1025">
        <f>IF(GN!Y12="","",GN!Y12)</f>
        <v>42102.3</v>
      </c>
      <c r="Z12" s="1025">
        <f>IF(GN!Z12="","",GN!Z12)</f>
        <v>182.2</v>
      </c>
      <c r="AA12" s="839">
        <f>IF(GN!AA12="","",GN!AA12)</f>
        <v>42406.9</v>
      </c>
      <c r="AB12" s="840">
        <f>IF(GN!AB12="","",GN!AB12)</f>
        <v>183</v>
      </c>
      <c r="AC12" s="843">
        <f>IF(GN!AC12="","",GN!AC12)</f>
        <v>43443.8</v>
      </c>
      <c r="AD12" s="840">
        <f>IF(GN!AD12="","",GN!AD12)</f>
        <v>188.78200000000001</v>
      </c>
      <c r="AE12" s="843">
        <f>IF(GN!AE12="","",GN!AE12)</f>
        <v>45750.1</v>
      </c>
      <c r="AF12" s="840">
        <f>IF(GN!AF12="","",GN!AF12)</f>
        <v>202</v>
      </c>
      <c r="AG12" s="841" t="str">
        <f>IF(GN!AG12="","",GN!AG12)</f>
        <v/>
      </c>
      <c r="AH12" s="842" t="str">
        <f>IF(GN!AH12="","",GN!AH12)</f>
        <v>nd</v>
      </c>
      <c r="AI12" s="841" t="str">
        <f>IF(GN!AI12="","",GN!AI12)</f>
        <v/>
      </c>
      <c r="AJ12" s="841" t="str">
        <f>IF(GN!AJ12="","",GN!AJ12)</f>
        <v>nd</v>
      </c>
      <c r="AK12" s="841" t="str">
        <f>IF(GN!AK12="","",GN!AK12)</f>
        <v/>
      </c>
      <c r="AL12" s="842" t="str">
        <f>IF(GN!AL12="","",GN!AL12)</f>
        <v>nd</v>
      </c>
    </row>
    <row r="13" spans="1:38" ht="12.75">
      <c r="C13" s="181" t="s">
        <v>869</v>
      </c>
      <c r="D13" s="182">
        <v>0</v>
      </c>
      <c r="E13" s="28"/>
      <c r="F13" s="857">
        <f>SUM($E$9:$E$12)*D13</f>
        <v>0</v>
      </c>
      <c r="G13" s="27">
        <f t="shared" si="0"/>
        <v>0</v>
      </c>
      <c r="K13" s="601">
        <f>IF(GN!K13="","",GN!K13)</f>
        <v>5</v>
      </c>
      <c r="L13" s="602" t="str">
        <f>IF(GN!L13="","",GN!L13)</f>
        <v>GTWH 2012 (2)</v>
      </c>
      <c r="M13" s="839">
        <f>IF(GN!M13="","",GN!M13)</f>
        <v>42945.2</v>
      </c>
      <c r="N13" s="840">
        <f>IF(GN!N13="","",GN!N13)</f>
        <v>157</v>
      </c>
      <c r="O13" s="839">
        <f>IF(GN!O13="","",GN!O13)</f>
        <v>44892</v>
      </c>
      <c r="P13" s="840">
        <f>IF(GN!P13="","",GN!P13)</f>
        <v>166</v>
      </c>
      <c r="Q13" s="839">
        <f>IF(GN!Q13="","",GN!Q13)</f>
        <v>46412.1</v>
      </c>
      <c r="R13" s="840">
        <f>IF(GN!R13="","",GN!R13)</f>
        <v>170</v>
      </c>
      <c r="S13" s="839">
        <f>IF(GN!S13="","",GN!S13)</f>
        <v>40271.1</v>
      </c>
      <c r="T13" s="840">
        <f>IF(GN!T13="","",GN!T13)</f>
        <v>144.09</v>
      </c>
      <c r="U13" s="839">
        <f>IF(GN!U13="","",GN!U13)</f>
        <v>47755.8</v>
      </c>
      <c r="V13" s="840">
        <f>IF(GN!V13="","",GN!V13)</f>
        <v>184.90600000000001</v>
      </c>
      <c r="W13" s="841">
        <f>IF(GN!W13="","",GN!W13)</f>
        <v>47334.8</v>
      </c>
      <c r="X13" s="842">
        <f>IF(GN!X13="","",GN!X13)</f>
        <v>185.4</v>
      </c>
      <c r="Y13" s="1025">
        <f>IF(GN!Y13="","",GN!Y13)</f>
        <v>49960.6</v>
      </c>
      <c r="Z13" s="1025">
        <f>IF(GN!Z13="","",GN!Z13)</f>
        <v>184.5</v>
      </c>
      <c r="AA13" s="839" t="str">
        <f>IF(GN!AA13="","",GN!AA13)</f>
        <v/>
      </c>
      <c r="AB13" s="840" t="str">
        <f>IF(GN!AB13="","",GN!AB13)</f>
        <v>nd</v>
      </c>
      <c r="AC13" s="843" t="str">
        <f>IF(GN!AC13="","",GN!AC13)</f>
        <v/>
      </c>
      <c r="AD13" s="840" t="str">
        <f>IF(GN!AD13="","",GN!AD13)</f>
        <v>nd</v>
      </c>
      <c r="AE13" s="843" t="str">
        <f>IF(GN!AE13="","",GN!AE13)</f>
        <v/>
      </c>
      <c r="AF13" s="840" t="str">
        <f>IF(GN!AF13="","",GN!AF13)</f>
        <v>nd</v>
      </c>
      <c r="AG13" s="841" t="str">
        <f>IF(GN!AG13="","",GN!AG13)</f>
        <v/>
      </c>
      <c r="AH13" s="842" t="str">
        <f>IF(GN!AH13="","",GN!AH13)</f>
        <v>nd</v>
      </c>
      <c r="AI13" s="841" t="str">
        <f>IF(GN!AI13="","",GN!AI13)</f>
        <v/>
      </c>
      <c r="AJ13" s="841" t="str">
        <f>IF(GN!AJ13="","",GN!AJ13)</f>
        <v>nd</v>
      </c>
      <c r="AK13" s="841" t="str">
        <f>IF(GN!AK13="","",GN!AK13)</f>
        <v/>
      </c>
      <c r="AL13" s="842" t="str">
        <f>IF(GN!AL13="","",GN!AL13)</f>
        <v>nd</v>
      </c>
    </row>
    <row r="14" spans="1:38" ht="13.5" thickBot="1">
      <c r="C14" s="181" t="s">
        <v>870</v>
      </c>
      <c r="D14" s="182">
        <v>8.0000000000000002E-3</v>
      </c>
      <c r="E14" s="28"/>
      <c r="F14" s="857">
        <f>SUM($E$9:$E$12)*D14</f>
        <v>390.5639899333334</v>
      </c>
      <c r="G14" s="27">
        <f t="shared" si="0"/>
        <v>390.5639899333334</v>
      </c>
      <c r="K14" s="604">
        <f>IF(GN!K14="","",GN!K14)</f>
        <v>6</v>
      </c>
      <c r="L14" s="605" t="str">
        <f>IF(GN!L14="","",GN!L14)</f>
        <v>GTWH 2013</v>
      </c>
      <c r="M14" s="844">
        <f>IF(GN!M14="","",GN!M14)</f>
        <v>41170</v>
      </c>
      <c r="N14" s="845">
        <f>IF(GN!N14="","",GN!N14)</f>
        <v>157</v>
      </c>
      <c r="O14" s="844">
        <f>IF(GN!O14="","",GN!O14)</f>
        <v>43070</v>
      </c>
      <c r="P14" s="845">
        <f>IF(GN!P14="","",GN!P14)</f>
        <v>166</v>
      </c>
      <c r="Q14" s="844">
        <f>IF(GN!Q14="","",GN!Q14)</f>
        <v>44430</v>
      </c>
      <c r="R14" s="845">
        <f>IF(GN!R14="","",GN!R14)</f>
        <v>170</v>
      </c>
      <c r="S14" s="844">
        <f>IF(GN!S14="","",GN!S14)</f>
        <v>38590</v>
      </c>
      <c r="T14" s="845">
        <f>IF(GN!T14="","",GN!T14)</f>
        <v>144.09</v>
      </c>
      <c r="U14" s="844">
        <f>IF(GN!U14="","",GN!U14)</f>
        <v>45740</v>
      </c>
      <c r="V14" s="845">
        <f>IF(GN!V14="","",GN!V14)</f>
        <v>184.91</v>
      </c>
      <c r="W14" s="846">
        <f>IF(GN!W14="","",GN!W14)</f>
        <v>45350</v>
      </c>
      <c r="X14" s="847">
        <f>IF(GN!X14="","",GN!X14)</f>
        <v>185.4</v>
      </c>
      <c r="Y14" s="1026">
        <f>IF(GN!Y14="","",GN!Y14)</f>
        <v>52590</v>
      </c>
      <c r="Z14" s="1026">
        <f>IF(GN!Z14="","",GN!Z14)</f>
        <v>202.7</v>
      </c>
      <c r="AA14" s="844" t="str">
        <f>IF(GN!AA14="","",GN!AA14)</f>
        <v/>
      </c>
      <c r="AB14" s="845" t="str">
        <f>IF(GN!AB14="","",GN!AB14)</f>
        <v>nd</v>
      </c>
      <c r="AC14" s="848" t="str">
        <f>IF(GN!AC14="","",GN!AC14)</f>
        <v/>
      </c>
      <c r="AD14" s="845" t="str">
        <f>IF(GN!AD14="","",GN!AD14)</f>
        <v>nd</v>
      </c>
      <c r="AE14" s="848" t="str">
        <f>IF(GN!AE14="","",GN!AE14)</f>
        <v/>
      </c>
      <c r="AF14" s="845" t="str">
        <f>IF(GN!AF14="","",GN!AF14)</f>
        <v>nd</v>
      </c>
      <c r="AG14" s="846" t="str">
        <f>IF(GN!AG14="","",GN!AG14)</f>
        <v/>
      </c>
      <c r="AH14" s="847" t="str">
        <f>IF(GN!AH14="","",GN!AH14)</f>
        <v>nd</v>
      </c>
      <c r="AI14" s="846" t="str">
        <f>IF(GN!AI14="","",GN!AI14)</f>
        <v/>
      </c>
      <c r="AJ14" s="846" t="str">
        <f>IF(GN!AJ14="","",GN!AJ14)</f>
        <v>nd</v>
      </c>
      <c r="AK14" s="846" t="str">
        <f>IF(GN!AK14="","",GN!AK14)</f>
        <v/>
      </c>
      <c r="AL14" s="847" t="str">
        <f>IF(GN!AL14="","",GN!AL14)</f>
        <v>nd</v>
      </c>
    </row>
    <row r="15" spans="1:38" ht="13.5" thickBot="1">
      <c r="C15" s="181" t="s">
        <v>871</v>
      </c>
      <c r="D15" s="183"/>
      <c r="E15" s="25"/>
      <c r="F15" s="859">
        <f>+GN!F14</f>
        <v>211.30847398697159</v>
      </c>
      <c r="G15" s="27">
        <f t="shared" si="0"/>
        <v>211.30847398697159</v>
      </c>
      <c r="K15" s="595"/>
      <c r="L15" s="606" t="s">
        <v>75</v>
      </c>
      <c r="M15" s="849"/>
      <c r="N15" s="850">
        <f>COUNT(N10:N14)</f>
        <v>2</v>
      </c>
      <c r="O15" s="849"/>
      <c r="P15" s="850">
        <f>COUNT(P10:P14)</f>
        <v>5</v>
      </c>
      <c r="Q15" s="849"/>
      <c r="R15" s="850">
        <f>COUNT(R10:R14)</f>
        <v>2</v>
      </c>
      <c r="S15" s="849"/>
      <c r="T15" s="850">
        <f>COUNT(T10:T14)</f>
        <v>5</v>
      </c>
      <c r="U15" s="849"/>
      <c r="V15" s="850">
        <f>COUNT(V10:V14)</f>
        <v>2</v>
      </c>
      <c r="W15" s="851"/>
      <c r="X15" s="850">
        <f>COUNT(X10:X14)</f>
        <v>2</v>
      </c>
      <c r="Y15" s="851"/>
      <c r="Z15" s="850">
        <f>COUNT(Z10:Z14)</f>
        <v>5</v>
      </c>
      <c r="AA15" s="849"/>
      <c r="AB15" s="850">
        <f>COUNT(AB10:AB14)</f>
        <v>3</v>
      </c>
      <c r="AC15" s="849"/>
      <c r="AD15" s="850">
        <f>COUNT(AD10:AD14)</f>
        <v>3</v>
      </c>
      <c r="AE15" s="849"/>
      <c r="AF15" s="850">
        <f>COUNT(AF10:AF14)</f>
        <v>3</v>
      </c>
      <c r="AG15" s="851"/>
      <c r="AH15" s="850">
        <f>COUNT(AH10:AH14)</f>
        <v>0</v>
      </c>
      <c r="AI15" s="852"/>
      <c r="AJ15" s="850">
        <f>COUNT(AJ10:AJ14)</f>
        <v>0</v>
      </c>
      <c r="AK15" s="852"/>
      <c r="AL15" s="850">
        <f>COUNT(AL10:AL14)</f>
        <v>2</v>
      </c>
    </row>
    <row r="16" spans="1:38" ht="13.5" thickBot="1">
      <c r="C16" s="181" t="s">
        <v>872</v>
      </c>
      <c r="D16" s="183"/>
      <c r="E16" s="860">
        <f>+GN!E15</f>
        <v>584.5747210516912</v>
      </c>
      <c r="F16" s="859">
        <f>+GN!F15</f>
        <v>1076.4413925013446</v>
      </c>
      <c r="G16" s="27">
        <f t="shared" si="0"/>
        <v>1661.0161135530357</v>
      </c>
      <c r="I16" s="317"/>
      <c r="K16" s="595"/>
      <c r="L16" s="607" t="s">
        <v>873</v>
      </c>
      <c r="M16" s="853">
        <f t="shared" ref="M16:AL16" si="1">AVERAGE(M10:M14)</f>
        <v>42057.599999999999</v>
      </c>
      <c r="N16" s="854">
        <f t="shared" si="1"/>
        <v>157</v>
      </c>
      <c r="O16" s="853">
        <f t="shared" si="1"/>
        <v>41048.020000000004</v>
      </c>
      <c r="P16" s="854">
        <f t="shared" si="1"/>
        <v>167.2</v>
      </c>
      <c r="Q16" s="853">
        <f t="shared" si="1"/>
        <v>45421.05</v>
      </c>
      <c r="R16" s="854">
        <f t="shared" si="1"/>
        <v>170</v>
      </c>
      <c r="S16" s="853">
        <f t="shared" si="1"/>
        <v>36748.979999999996</v>
      </c>
      <c r="T16" s="854">
        <f t="shared" si="1"/>
        <v>144.09</v>
      </c>
      <c r="U16" s="853">
        <f t="shared" si="1"/>
        <v>46747.9</v>
      </c>
      <c r="V16" s="854">
        <f t="shared" si="1"/>
        <v>184.90800000000002</v>
      </c>
      <c r="W16" s="855">
        <f t="shared" si="1"/>
        <v>46342.400000000001</v>
      </c>
      <c r="X16" s="854">
        <f t="shared" si="1"/>
        <v>185.4</v>
      </c>
      <c r="Y16" s="855">
        <f t="shared" ref="Y16:Z16" si="2">AVERAGE(Y10:Y14)</f>
        <v>46092.5</v>
      </c>
      <c r="Z16" s="854">
        <f t="shared" si="2"/>
        <v>185.84</v>
      </c>
      <c r="AA16" s="853">
        <f t="shared" si="1"/>
        <v>41457.766666666663</v>
      </c>
      <c r="AB16" s="854">
        <f t="shared" si="1"/>
        <v>175.46666666666667</v>
      </c>
      <c r="AC16" s="853">
        <f t="shared" si="1"/>
        <v>45409.333333333336</v>
      </c>
      <c r="AD16" s="854">
        <f t="shared" si="1"/>
        <v>188.78200000000001</v>
      </c>
      <c r="AE16" s="853">
        <f t="shared" si="1"/>
        <v>46431</v>
      </c>
      <c r="AF16" s="854">
        <f t="shared" si="1"/>
        <v>200.76666666666665</v>
      </c>
      <c r="AG16" s="855" t="e">
        <f t="shared" si="1"/>
        <v>#DIV/0!</v>
      </c>
      <c r="AH16" s="856" t="e">
        <f t="shared" si="1"/>
        <v>#DIV/0!</v>
      </c>
      <c r="AI16" s="855" t="e">
        <f t="shared" si="1"/>
        <v>#DIV/0!</v>
      </c>
      <c r="AJ16" s="856" t="e">
        <f t="shared" si="1"/>
        <v>#DIV/0!</v>
      </c>
      <c r="AK16" s="855">
        <f t="shared" si="1"/>
        <v>44684.75</v>
      </c>
      <c r="AL16" s="856">
        <f t="shared" si="1"/>
        <v>184.4</v>
      </c>
    </row>
    <row r="17" spans="3:38" ht="13.5" thickBot="1">
      <c r="C17" s="181" t="s">
        <v>874</v>
      </c>
      <c r="D17" s="183"/>
      <c r="E17" s="25"/>
      <c r="F17" s="859">
        <f>+GN!F16</f>
        <v>509.81484858885904</v>
      </c>
      <c r="G17" s="27">
        <f t="shared" ref="G17:G29" si="3">E17+F17</f>
        <v>509.81484858885904</v>
      </c>
      <c r="K17" s="595"/>
      <c r="L17" s="608"/>
      <c r="M17" s="609"/>
      <c r="N17" s="609"/>
      <c r="O17" s="595"/>
      <c r="P17" s="595"/>
      <c r="Q17" s="595"/>
      <c r="R17" s="595"/>
      <c r="S17" s="595"/>
      <c r="T17" s="595"/>
      <c r="U17" s="595"/>
      <c r="V17" s="595"/>
      <c r="W17" s="595"/>
      <c r="X17" s="595"/>
      <c r="Y17" s="595"/>
      <c r="Z17" s="595"/>
      <c r="AA17" s="595"/>
      <c r="AB17" s="595"/>
      <c r="AC17" s="595"/>
      <c r="AD17" s="595"/>
      <c r="AE17" s="595"/>
      <c r="AF17" s="595"/>
      <c r="AG17" s="595"/>
      <c r="AH17" s="595"/>
      <c r="AI17" s="595"/>
      <c r="AJ17" s="595"/>
      <c r="AK17" s="595"/>
      <c r="AL17" s="595"/>
    </row>
    <row r="18" spans="3:38" ht="16.5" thickBot="1">
      <c r="C18" s="181" t="s">
        <v>875</v>
      </c>
      <c r="D18" s="183"/>
      <c r="E18" s="860">
        <f>+GN!E17</f>
        <v>265.63302479661945</v>
      </c>
      <c r="F18" s="859">
        <f>+GN!F17</f>
        <v>489.22219805145602</v>
      </c>
      <c r="G18" s="27">
        <f t="shared" si="3"/>
        <v>754.85522284807553</v>
      </c>
      <c r="I18" s="787"/>
      <c r="K18" s="595"/>
      <c r="L18" s="610" t="s">
        <v>959</v>
      </c>
      <c r="M18" s="611">
        <f>(N16*$N$15+P16*$P$15+R16*$R$15+T16*$T$15+V16*$V$15+X16*$X$15)/($N$15+$P$15+$R$15+$T$15+$V$15+$X$15)*M22*M23</f>
        <v>160.95985512158666</v>
      </c>
      <c r="N18" s="612" t="s">
        <v>861</v>
      </c>
      <c r="O18" s="595"/>
      <c r="P18" s="595"/>
      <c r="Q18" s="595"/>
      <c r="R18" s="595"/>
      <c r="S18" s="595"/>
      <c r="T18" s="595"/>
      <c r="U18" s="595"/>
      <c r="V18" s="595"/>
      <c r="W18" s="595"/>
      <c r="X18" s="595"/>
      <c r="Y18" s="595"/>
      <c r="Z18" s="595"/>
      <c r="AA18" s="595"/>
      <c r="AB18" s="595"/>
      <c r="AC18" s="595"/>
      <c r="AD18" s="595"/>
      <c r="AE18" s="595"/>
      <c r="AF18" s="595"/>
      <c r="AG18" s="595"/>
      <c r="AH18" s="595"/>
      <c r="AI18" s="595"/>
      <c r="AJ18" s="595"/>
      <c r="AK18" s="595"/>
      <c r="AL18" s="595"/>
    </row>
    <row r="19" spans="3:38" ht="13.5" thickBot="1">
      <c r="C19" s="181" t="s">
        <v>877</v>
      </c>
      <c r="D19" s="183"/>
      <c r="E19" s="25"/>
      <c r="F19" s="859">
        <f>+GN!F18</f>
        <v>295.74844586111283</v>
      </c>
      <c r="G19" s="27">
        <f t="shared" si="3"/>
        <v>295.74844586111283</v>
      </c>
      <c r="K19" s="595"/>
      <c r="L19" s="595"/>
      <c r="M19" s="595"/>
      <c r="N19" s="613"/>
      <c r="O19" s="595"/>
      <c r="P19" s="595"/>
      <c r="Q19" s="595"/>
      <c r="R19" s="595"/>
      <c r="S19" s="595"/>
      <c r="T19" s="595"/>
      <c r="U19" s="595"/>
      <c r="V19" s="595"/>
      <c r="W19" s="595"/>
      <c r="X19" s="595"/>
      <c r="Y19" s="595"/>
      <c r="Z19" s="595"/>
      <c r="AA19" s="595"/>
      <c r="AB19" s="595"/>
      <c r="AC19" s="595"/>
      <c r="AD19" s="595"/>
      <c r="AE19" s="595"/>
      <c r="AF19" s="595"/>
      <c r="AG19" s="595"/>
      <c r="AH19" s="595"/>
      <c r="AI19" s="595"/>
      <c r="AJ19" s="595"/>
      <c r="AK19" s="595"/>
      <c r="AL19" s="595"/>
    </row>
    <row r="20" spans="3:38" ht="16.5" thickBot="1">
      <c r="C20" s="181" t="s">
        <v>857</v>
      </c>
      <c r="D20" s="183"/>
      <c r="E20" s="25"/>
      <c r="F20" s="859">
        <f>+GN!F19</f>
        <v>125.55032139094236</v>
      </c>
      <c r="G20" s="27">
        <f t="shared" si="3"/>
        <v>125.55032139094236</v>
      </c>
      <c r="K20" s="595"/>
      <c r="L20" s="614" t="s">
        <v>304</v>
      </c>
      <c r="M20" s="615">
        <f>(M16*$N$15+O16*$P$15+Q16*$R$15+S16*$T$15+U16*$V$15+W16*$X$15)/($N$15+$P$15+$R$15+$T$15+$V$15+$X$15)</f>
        <v>41673.494444444455</v>
      </c>
      <c r="N20" s="612" t="s">
        <v>997</v>
      </c>
      <c r="O20" s="595"/>
      <c r="P20" s="595"/>
      <c r="Q20" s="595"/>
      <c r="R20" s="595"/>
      <c r="S20" s="595"/>
      <c r="T20" s="595"/>
      <c r="U20" s="595"/>
      <c r="V20" s="595"/>
      <c r="W20" s="595"/>
      <c r="X20" s="595"/>
      <c r="Y20" s="595"/>
      <c r="Z20" s="595"/>
      <c r="AA20" s="595"/>
      <c r="AB20" s="595"/>
      <c r="AC20" s="595"/>
      <c r="AD20" s="595"/>
      <c r="AE20" s="595"/>
      <c r="AF20" s="595"/>
      <c r="AG20" s="595"/>
      <c r="AH20" s="595"/>
      <c r="AI20" s="595"/>
      <c r="AJ20" s="595"/>
      <c r="AK20" s="595"/>
      <c r="AL20" s="595"/>
    </row>
    <row r="21" spans="3:38">
      <c r="C21" s="181" t="s">
        <v>880</v>
      </c>
      <c r="D21" s="183"/>
      <c r="E21" s="25"/>
      <c r="F21" s="859">
        <f>+GN!F20</f>
        <v>1851.7091848872376</v>
      </c>
      <c r="G21" s="27">
        <f t="shared" si="3"/>
        <v>1851.7091848872376</v>
      </c>
      <c r="L21" s="192"/>
      <c r="Q21" s="39"/>
    </row>
    <row r="22" spans="3:38">
      <c r="C22" s="181" t="s">
        <v>274</v>
      </c>
      <c r="D22" s="183"/>
      <c r="E22" s="25"/>
      <c r="F22" s="859">
        <f>+GN!F21</f>
        <v>1727.6715080895824</v>
      </c>
      <c r="G22" s="27">
        <f t="shared" si="3"/>
        <v>1727.6715080895824</v>
      </c>
      <c r="L22" s="21" t="s">
        <v>876</v>
      </c>
      <c r="M22" s="429">
        <v>0.99409999999999998</v>
      </c>
    </row>
    <row r="23" spans="3:38">
      <c r="C23" s="181" t="s">
        <v>1021</v>
      </c>
      <c r="D23" s="183"/>
      <c r="E23" s="25"/>
      <c r="F23" s="880">
        <f>1854.36990917661*F_Ajuste!D37</f>
        <v>1712.6347255961816</v>
      </c>
      <c r="G23" s="27">
        <f t="shared" si="3"/>
        <v>1712.6347255961816</v>
      </c>
      <c r="L23" s="21" t="s">
        <v>878</v>
      </c>
      <c r="M23" s="289">
        <f>Parámetros!B20</f>
        <v>0.98760000000000003</v>
      </c>
    </row>
    <row r="24" spans="3:38" ht="12.75">
      <c r="C24" s="181" t="s">
        <v>884</v>
      </c>
      <c r="D24" s="183"/>
      <c r="E24" s="25"/>
      <c r="F24" s="883">
        <f>300.444815670832*F_Ajuste!D37</f>
        <v>277.48089628551281</v>
      </c>
      <c r="G24" s="27">
        <f t="shared" si="3"/>
        <v>277.48089628551281</v>
      </c>
      <c r="L24" s="21" t="s">
        <v>879</v>
      </c>
      <c r="M24" s="616">
        <f>+GN!M24</f>
        <v>7.6016E-2</v>
      </c>
      <c r="N24" s="211" t="str">
        <f>GN!N24</f>
        <v>31.01.2015</v>
      </c>
      <c r="P24" s="521" t="str">
        <f>GN!P24</f>
        <v>http://www.bcrp.gob.pe/estadisticas/cuadros-de-la-nota-semanal.html</v>
      </c>
      <c r="Q24" s="211"/>
    </row>
    <row r="25" spans="3:38">
      <c r="C25" s="181" t="s">
        <v>1022</v>
      </c>
      <c r="D25" s="183"/>
      <c r="E25" s="25"/>
      <c r="F25" s="880">
        <f>402.579462992974*F_Ajuste!D37</f>
        <v>371.80907904171835</v>
      </c>
      <c r="G25" s="27">
        <f t="shared" si="3"/>
        <v>371.80907904171835</v>
      </c>
      <c r="L25" s="21" t="s">
        <v>881</v>
      </c>
      <c r="M25" s="290">
        <f>Parámetros!B5</f>
        <v>0.12</v>
      </c>
    </row>
    <row r="26" spans="3:38">
      <c r="C26" s="181" t="s">
        <v>1023</v>
      </c>
      <c r="D26" s="183"/>
      <c r="E26" s="25"/>
      <c r="F26" s="880">
        <f>1349.57162538835*F_Ajuste!D37</f>
        <v>1246.4197239620109</v>
      </c>
      <c r="G26" s="27">
        <f t="shared" si="3"/>
        <v>1246.4197239620109</v>
      </c>
      <c r="L26" s="21" t="s">
        <v>882</v>
      </c>
      <c r="M26" s="267">
        <f>E64</f>
        <v>750.06672323069188</v>
      </c>
      <c r="N26" s="29" t="s">
        <v>883</v>
      </c>
    </row>
    <row r="27" spans="3:38">
      <c r="C27" s="181" t="s">
        <v>858</v>
      </c>
      <c r="D27" s="183"/>
      <c r="E27" s="25"/>
      <c r="F27" s="859">
        <f>0.1*SUM(G23,G22,G21,G16,G15,G24,G25,G26)+Seguro!B8</f>
        <v>1559.2993611698998</v>
      </c>
      <c r="G27" s="27">
        <f t="shared" si="3"/>
        <v>1559.2993611698998</v>
      </c>
    </row>
    <row r="28" spans="3:38" ht="12" thickBot="1">
      <c r="C28" s="184" t="s">
        <v>885</v>
      </c>
      <c r="D28" s="185">
        <f>IDC!L26/100</f>
        <v>4.8891023327980898E-2</v>
      </c>
      <c r="E28" s="30">
        <f>SUM(E9:E27)*$D$28</f>
        <v>2428.4516695983875</v>
      </c>
      <c r="F28" s="31">
        <f>SUM(F9:F27)*$D$28</f>
        <v>579.14713117134363</v>
      </c>
      <c r="G28" s="32">
        <f t="shared" si="3"/>
        <v>3007.598800769731</v>
      </c>
      <c r="J28" s="788"/>
    </row>
    <row r="29" spans="3:38" ht="12" thickBot="1">
      <c r="C29" s="186" t="s">
        <v>903</v>
      </c>
      <c r="D29" s="187"/>
      <c r="E29" s="188">
        <f>SUM(E9:E28)</f>
        <v>52099.158157113372</v>
      </c>
      <c r="F29" s="189">
        <f>SUM(F9:F28)</f>
        <v>12424.821280517508</v>
      </c>
      <c r="G29" s="190">
        <f t="shared" si="3"/>
        <v>64523.979437630878</v>
      </c>
      <c r="M29" s="260"/>
      <c r="P29" s="260"/>
    </row>
    <row r="30" spans="3:38" ht="12" thickBot="1">
      <c r="C30" s="191"/>
      <c r="D30" s="192"/>
      <c r="E30" s="672"/>
      <c r="F30" s="192"/>
      <c r="G30" s="192"/>
    </row>
    <row r="31" spans="3:38">
      <c r="C31" s="193"/>
      <c r="D31" s="194"/>
      <c r="E31" s="195" t="s">
        <v>863</v>
      </c>
      <c r="F31" s="196" t="s">
        <v>863</v>
      </c>
      <c r="G31" s="1037" t="s">
        <v>851</v>
      </c>
      <c r="L31" s="174"/>
      <c r="M31" s="177"/>
      <c r="N31" s="177"/>
      <c r="O31" s="174"/>
      <c r="P31" s="174"/>
      <c r="Q31" s="174"/>
    </row>
    <row r="32" spans="3:38">
      <c r="C32" s="197" t="s">
        <v>886</v>
      </c>
      <c r="D32" s="198" t="s">
        <v>852</v>
      </c>
      <c r="E32" s="199" t="s">
        <v>865</v>
      </c>
      <c r="F32" s="200" t="s">
        <v>866</v>
      </c>
      <c r="G32" s="1038"/>
      <c r="J32" s="48"/>
      <c r="L32" s="140"/>
      <c r="M32" s="109"/>
      <c r="N32" s="177"/>
      <c r="O32" s="174"/>
      <c r="P32" s="174"/>
      <c r="Q32" s="174"/>
    </row>
    <row r="33" spans="3:17" ht="12" thickBot="1">
      <c r="C33" s="201"/>
      <c r="D33" s="202"/>
      <c r="E33" s="203" t="s">
        <v>853</v>
      </c>
      <c r="F33" s="204" t="s">
        <v>853</v>
      </c>
      <c r="G33" s="205" t="s">
        <v>853</v>
      </c>
      <c r="J33" s="48"/>
      <c r="K33" s="48"/>
      <c r="L33" s="140"/>
      <c r="M33" s="176"/>
      <c r="N33" s="177"/>
      <c r="O33" s="110"/>
      <c r="P33" s="140"/>
      <c r="Q33" s="141"/>
    </row>
    <row r="34" spans="3:17">
      <c r="C34" s="179" t="s">
        <v>854</v>
      </c>
      <c r="D34" s="180"/>
      <c r="E34" s="862">
        <f>'Costos CE'!J79/1000</f>
        <v>2297.1885397894707</v>
      </c>
      <c r="F34" s="33"/>
      <c r="G34" s="24">
        <f t="shared" ref="G34:G44" si="4">E34+F34</f>
        <v>2297.1885397894707</v>
      </c>
      <c r="J34" s="48"/>
      <c r="L34" s="140"/>
      <c r="M34" s="177"/>
      <c r="N34" s="176"/>
      <c r="O34" s="110"/>
      <c r="P34" s="140"/>
      <c r="Q34" s="141"/>
    </row>
    <row r="35" spans="3:17">
      <c r="C35" s="181" t="s">
        <v>855</v>
      </c>
      <c r="D35" s="182">
        <v>0.04</v>
      </c>
      <c r="E35" s="34">
        <f>E34*D35</f>
        <v>91.887541591578824</v>
      </c>
      <c r="F35" s="35"/>
      <c r="G35" s="27">
        <f t="shared" si="4"/>
        <v>91.887541591578824</v>
      </c>
      <c r="J35" s="48"/>
      <c r="L35" s="174"/>
      <c r="M35" s="177"/>
      <c r="N35" s="175"/>
      <c r="O35" s="110"/>
      <c r="P35" s="140"/>
      <c r="Q35" s="141"/>
    </row>
    <row r="36" spans="3:17">
      <c r="C36" s="181" t="s">
        <v>869</v>
      </c>
      <c r="D36" s="206">
        <v>0</v>
      </c>
      <c r="E36" s="34"/>
      <c r="F36" s="35">
        <f>SUM(E34:E35)*D36</f>
        <v>0</v>
      </c>
      <c r="G36" s="27">
        <f t="shared" si="4"/>
        <v>0</v>
      </c>
      <c r="J36" s="48"/>
      <c r="L36" s="48"/>
      <c r="M36" s="321"/>
      <c r="N36" s="175"/>
      <c r="O36" s="110"/>
      <c r="P36" s="140"/>
      <c r="Q36" s="141"/>
    </row>
    <row r="37" spans="3:17">
      <c r="C37" s="181" t="s">
        <v>870</v>
      </c>
      <c r="D37" s="206">
        <v>8.0000000000000002E-3</v>
      </c>
      <c r="E37" s="34"/>
      <c r="F37" s="35">
        <f>SUM(E34:E35)*D37</f>
        <v>19.112608651048394</v>
      </c>
      <c r="G37" s="27">
        <f t="shared" si="4"/>
        <v>19.112608651048394</v>
      </c>
      <c r="J37" s="48"/>
      <c r="N37" s="177"/>
      <c r="O37" s="178"/>
      <c r="P37" s="140"/>
      <c r="Q37" s="141"/>
    </row>
    <row r="38" spans="3:17">
      <c r="C38" s="181" t="s">
        <v>871</v>
      </c>
      <c r="D38" s="207"/>
      <c r="E38" s="36"/>
      <c r="F38" s="861">
        <f>+GN!F34</f>
        <v>19.392602905964594</v>
      </c>
      <c r="G38" s="27">
        <f t="shared" si="4"/>
        <v>19.392602905964594</v>
      </c>
      <c r="J38" s="48"/>
      <c r="N38" s="177"/>
      <c r="O38" s="178"/>
      <c r="P38" s="140"/>
      <c r="Q38" s="141"/>
    </row>
    <row r="39" spans="3:17">
      <c r="C39" s="181" t="s">
        <v>880</v>
      </c>
      <c r="D39" s="207"/>
      <c r="E39" s="36"/>
      <c r="F39" s="861">
        <f>+GN!F35</f>
        <v>38.118563644483743</v>
      </c>
      <c r="G39" s="27">
        <f t="shared" si="4"/>
        <v>38.118563644483743</v>
      </c>
      <c r="L39" s="174"/>
      <c r="M39" s="174"/>
      <c r="N39" s="177"/>
      <c r="O39" s="178"/>
      <c r="P39" s="140"/>
      <c r="Q39" s="141"/>
    </row>
    <row r="40" spans="3:17">
      <c r="C40" s="181" t="s">
        <v>887</v>
      </c>
      <c r="D40" s="207"/>
      <c r="E40" s="36"/>
      <c r="F40" s="861">
        <f>+GN!F36</f>
        <v>135.82002510315777</v>
      </c>
      <c r="G40" s="27">
        <f t="shared" si="4"/>
        <v>135.82002510315777</v>
      </c>
      <c r="I40" s="39"/>
      <c r="L40" s="174"/>
      <c r="M40" s="211"/>
      <c r="N40" s="211"/>
      <c r="O40" s="178"/>
      <c r="P40" s="140"/>
      <c r="Q40" s="141"/>
    </row>
    <row r="41" spans="3:17">
      <c r="C41" s="181" t="s">
        <v>875</v>
      </c>
      <c r="D41" s="207"/>
      <c r="E41" s="36"/>
      <c r="F41" s="861">
        <f>+GN!F37</f>
        <v>49.777417653029509</v>
      </c>
      <c r="G41" s="27">
        <f t="shared" si="4"/>
        <v>49.777417653029509</v>
      </c>
      <c r="L41" s="174"/>
      <c r="M41" s="177"/>
      <c r="N41" s="177"/>
      <c r="O41" s="178"/>
      <c r="P41" s="140"/>
      <c r="Q41" s="141"/>
    </row>
    <row r="42" spans="3:17">
      <c r="C42" s="181" t="s">
        <v>858</v>
      </c>
      <c r="D42" s="207"/>
      <c r="E42" s="36"/>
      <c r="F42" s="861">
        <f>+GN!F38</f>
        <v>24.310860930663566</v>
      </c>
      <c r="G42" s="27">
        <f t="shared" si="4"/>
        <v>24.310860930663566</v>
      </c>
      <c r="P42" s="140"/>
      <c r="Q42" s="141"/>
    </row>
    <row r="43" spans="3:17" ht="12" thickBot="1">
      <c r="C43" s="184" t="s">
        <v>888</v>
      </c>
      <c r="D43" s="142">
        <f>D28</f>
        <v>4.8891023327980898E-2</v>
      </c>
      <c r="E43" s="37">
        <f>SUM(E34:E42)*$D$43</f>
        <v>116.80437442712207</v>
      </c>
      <c r="F43" s="38">
        <f>SUM(F34:F42)*$D$43</f>
        <v>14.008846553145066</v>
      </c>
      <c r="G43" s="32">
        <f t="shared" si="4"/>
        <v>130.81322098026715</v>
      </c>
      <c r="L43" s="174"/>
      <c r="O43" s="178"/>
      <c r="P43" s="140"/>
      <c r="Q43" s="141"/>
    </row>
    <row r="44" spans="3:17" ht="12" thickBot="1">
      <c r="C44" s="186" t="s">
        <v>904</v>
      </c>
      <c r="D44" s="187"/>
      <c r="E44" s="208">
        <f>SUM(E34:E43)</f>
        <v>2505.8804558081715</v>
      </c>
      <c r="F44" s="209">
        <f>SUM(F34:F43)</f>
        <v>300.54092544149267</v>
      </c>
      <c r="G44" s="190">
        <f t="shared" si="4"/>
        <v>2806.4213812496641</v>
      </c>
    </row>
    <row r="45" spans="3:17" ht="12" thickBot="1">
      <c r="C45" s="191"/>
      <c r="D45" s="192"/>
      <c r="E45" s="192"/>
      <c r="F45" s="192"/>
      <c r="G45" s="192"/>
    </row>
    <row r="46" spans="3:17" ht="12" thickBot="1">
      <c r="C46" s="210" t="s">
        <v>889</v>
      </c>
      <c r="D46" s="211"/>
      <c r="E46" s="192"/>
      <c r="F46" s="192"/>
      <c r="G46" s="192"/>
    </row>
    <row r="47" spans="3:17" ht="12" thickBot="1">
      <c r="C47" s="212" t="s">
        <v>864</v>
      </c>
      <c r="D47" s="213"/>
      <c r="E47" s="214" t="s">
        <v>862</v>
      </c>
      <c r="F47" s="214" t="s">
        <v>862</v>
      </c>
      <c r="G47" s="215" t="s">
        <v>862</v>
      </c>
    </row>
    <row r="48" spans="3:17">
      <c r="C48" s="216" t="s">
        <v>890</v>
      </c>
      <c r="D48" s="217">
        <f>Parámetros!B9</f>
        <v>20</v>
      </c>
      <c r="E48" s="218"/>
      <c r="F48" s="218"/>
      <c r="G48" s="219"/>
    </row>
    <row r="49" spans="3:19">
      <c r="C49" s="220" t="s">
        <v>891</v>
      </c>
      <c r="D49" s="221">
        <f>($M$25*(1+$M$25)^D48/((1+$M$25)^D48-1))</f>
        <v>0.13387878003966064</v>
      </c>
      <c r="E49" s="222"/>
      <c r="F49" s="222"/>
      <c r="G49" s="223"/>
    </row>
    <row r="50" spans="3:19" ht="12" thickBot="1">
      <c r="C50" s="224" t="s">
        <v>905</v>
      </c>
      <c r="D50" s="225"/>
      <c r="E50" s="40">
        <f>$D$49*E29</f>
        <v>6974.9717351676727</v>
      </c>
      <c r="F50" s="40">
        <f>$D$49*F29</f>
        <v>1663.419915246498</v>
      </c>
      <c r="G50" s="41">
        <f>E50+F50</f>
        <v>8638.3916504141707</v>
      </c>
    </row>
    <row r="51" spans="3:19" ht="12" thickBot="1">
      <c r="C51" s="191"/>
      <c r="D51" s="211"/>
      <c r="E51" s="192"/>
      <c r="F51" s="192"/>
      <c r="G51" s="192"/>
    </row>
    <row r="52" spans="3:19" ht="12" thickBot="1">
      <c r="C52" s="193" t="s">
        <v>886</v>
      </c>
      <c r="D52" s="213"/>
      <c r="E52" s="214" t="s">
        <v>862</v>
      </c>
      <c r="F52" s="214" t="s">
        <v>862</v>
      </c>
      <c r="G52" s="215" t="s">
        <v>862</v>
      </c>
    </row>
    <row r="53" spans="3:19">
      <c r="C53" s="226" t="s">
        <v>890</v>
      </c>
      <c r="D53" s="227">
        <f>Parámetros!B10</f>
        <v>30</v>
      </c>
      <c r="E53" s="218"/>
      <c r="F53" s="218"/>
      <c r="G53" s="219"/>
    </row>
    <row r="54" spans="3:19">
      <c r="C54" s="220" t="s">
        <v>891</v>
      </c>
      <c r="D54" s="221">
        <f>($M$25*(1+$M$25)^D53/((1+$M$25)^D53-1))</f>
        <v>0.12414365755194319</v>
      </c>
      <c r="E54" s="222"/>
      <c r="F54" s="222"/>
      <c r="G54" s="223"/>
      <c r="M54" s="596"/>
      <c r="N54" s="596"/>
    </row>
    <row r="55" spans="3:19" ht="12" thickBot="1">
      <c r="C55" s="224" t="s">
        <v>906</v>
      </c>
      <c r="D55" s="225"/>
      <c r="E55" s="40">
        <f>$D$54*E44</f>
        <v>311.08916517195695</v>
      </c>
      <c r="F55" s="40">
        <f>$D$54*F44</f>
        <v>37.310249728352758</v>
      </c>
      <c r="G55" s="41">
        <f>E55+F55</f>
        <v>348.39941490030969</v>
      </c>
    </row>
    <row r="56" spans="3:19" ht="12" thickBot="1">
      <c r="C56" s="575"/>
      <c r="D56" s="177"/>
      <c r="E56" s="576"/>
      <c r="F56" s="576"/>
      <c r="G56" s="577"/>
    </row>
    <row r="57" spans="3:19" ht="12" thickBot="1">
      <c r="C57" s="210" t="s">
        <v>830</v>
      </c>
      <c r="D57" s="691"/>
      <c r="E57" s="214" t="s">
        <v>862</v>
      </c>
      <c r="F57" s="214" t="s">
        <v>862</v>
      </c>
      <c r="G57" s="215" t="s">
        <v>862</v>
      </c>
    </row>
    <row r="58" spans="3:19" ht="12" thickBot="1">
      <c r="C58" s="692" t="s">
        <v>831</v>
      </c>
      <c r="D58" s="693"/>
      <c r="E58" s="694"/>
      <c r="F58" s="694">
        <f>M60*R59/1000</f>
        <v>26.42294756859183</v>
      </c>
      <c r="G58" s="695">
        <f>F58</f>
        <v>26.42294756859183</v>
      </c>
      <c r="L58" s="192" t="s">
        <v>842</v>
      </c>
      <c r="M58" s="673">
        <f>MIN(6.33,5.51)</f>
        <v>5.51</v>
      </c>
      <c r="N58" s="211" t="s">
        <v>843</v>
      </c>
      <c r="O58" s="192"/>
      <c r="P58" s="868" t="s">
        <v>5383</v>
      </c>
      <c r="Q58" s="192"/>
      <c r="R58" s="192"/>
      <c r="S58" s="192"/>
    </row>
    <row r="59" spans="3:19" ht="13.5" thickBot="1">
      <c r="C59" s="696" t="s">
        <v>850</v>
      </c>
      <c r="D59" s="697"/>
      <c r="E59" s="698"/>
      <c r="F59" s="698">
        <f>M62*M59*M61/1000</f>
        <v>15.135382603008498</v>
      </c>
      <c r="G59" s="699">
        <f>F59</f>
        <v>15.135382603008498</v>
      </c>
      <c r="L59" s="192" t="s">
        <v>833</v>
      </c>
      <c r="M59" s="674">
        <f>M58/CUCSS!D20</f>
        <v>1.8018312622629169</v>
      </c>
      <c r="N59" s="211" t="s">
        <v>834</v>
      </c>
      <c r="O59" s="192"/>
      <c r="P59" s="675" t="s">
        <v>838</v>
      </c>
      <c r="Q59" s="676"/>
      <c r="R59" s="685">
        <f>M59*(R64-1)</f>
        <v>2.9358830631768699E-2</v>
      </c>
      <c r="S59" s="686" t="s">
        <v>844</v>
      </c>
    </row>
    <row r="60" spans="3:19" ht="13.5" thickBot="1">
      <c r="C60" s="700" t="s">
        <v>835</v>
      </c>
      <c r="D60" s="701"/>
      <c r="E60" s="702">
        <f>(G58+G59)/E73</f>
        <v>0.25819065344093278</v>
      </c>
      <c r="F60" s="237" t="s">
        <v>896</v>
      </c>
      <c r="G60" s="703" t="s">
        <v>131</v>
      </c>
      <c r="L60" s="192" t="s">
        <v>832</v>
      </c>
      <c r="M60" s="673">
        <v>900000</v>
      </c>
      <c r="N60" s="211" t="s">
        <v>845</v>
      </c>
      <c r="O60" s="192"/>
      <c r="P60" s="677"/>
      <c r="Q60" s="677"/>
      <c r="R60" s="677"/>
      <c r="S60" s="677"/>
    </row>
    <row r="61" spans="3:19" ht="13.5" thickBot="1">
      <c r="C61" s="191"/>
      <c r="D61" s="211"/>
      <c r="E61" s="192"/>
      <c r="F61" s="192"/>
      <c r="G61" s="192"/>
      <c r="L61" s="192" t="s">
        <v>836</v>
      </c>
      <c r="M61" s="673">
        <f>70%*12</f>
        <v>8.3999999999999986</v>
      </c>
      <c r="N61" s="211" t="s">
        <v>837</v>
      </c>
      <c r="O61" s="192"/>
      <c r="P61" s="678" t="s">
        <v>839</v>
      </c>
      <c r="Q61" s="679"/>
      <c r="R61" s="582">
        <f>(0.012358+1.1%)</f>
        <v>2.3358E-2</v>
      </c>
      <c r="S61" s="687"/>
    </row>
    <row r="62" spans="3:19" ht="13.5" thickBot="1">
      <c r="C62" s="193" t="s">
        <v>892</v>
      </c>
      <c r="D62" s="228"/>
      <c r="E62" s="214" t="s">
        <v>862</v>
      </c>
      <c r="F62" s="214" t="s">
        <v>862</v>
      </c>
      <c r="G62" s="215" t="s">
        <v>862</v>
      </c>
      <c r="L62" s="192" t="s">
        <v>848</v>
      </c>
      <c r="M62" s="192">
        <v>1000</v>
      </c>
      <c r="N62" s="192" t="s">
        <v>849</v>
      </c>
      <c r="O62" s="192"/>
      <c r="P62" s="680" t="s">
        <v>840</v>
      </c>
      <c r="Q62" s="681"/>
      <c r="R62" s="688">
        <f>(1+R61)^(1/360)-1</f>
        <v>6.4139214817737766E-5</v>
      </c>
      <c r="S62" s="677"/>
    </row>
    <row r="63" spans="3:19" ht="12.75">
      <c r="C63" s="226" t="s">
        <v>893</v>
      </c>
      <c r="D63" s="229"/>
      <c r="E63" s="42"/>
      <c r="F63" s="430">
        <f>'CF personal-DUAL'!E21/1000</f>
        <v>1101.0991071533974</v>
      </c>
      <c r="G63" s="24">
        <f>E63+F63</f>
        <v>1101.0991071533974</v>
      </c>
      <c r="L63" s="192"/>
      <c r="M63" s="211"/>
      <c r="N63" s="211"/>
      <c r="O63" s="192"/>
      <c r="P63" s="680" t="s">
        <v>846</v>
      </c>
      <c r="Q63" s="681" t="s">
        <v>847</v>
      </c>
      <c r="R63" s="689">
        <f>M61*30</f>
        <v>251.99999999999994</v>
      </c>
      <c r="S63" s="677"/>
    </row>
    <row r="64" spans="3:19" ht="13.5" thickBot="1">
      <c r="C64" s="230" t="s">
        <v>894</v>
      </c>
      <c r="D64" s="231"/>
      <c r="E64" s="431">
        <f>+'[14]CFNC DUAL'!$D$60</f>
        <v>750.06672323069188</v>
      </c>
      <c r="F64" s="43"/>
      <c r="G64" s="44">
        <f>E64+F64</f>
        <v>750.06672323069188</v>
      </c>
      <c r="L64" s="192"/>
      <c r="M64" s="682"/>
      <c r="N64" s="211"/>
      <c r="O64" s="192"/>
      <c r="P64" s="683" t="s">
        <v>841</v>
      </c>
      <c r="Q64" s="684"/>
      <c r="R64" s="690">
        <f>(1+R62)^R63</f>
        <v>1.0162938845865606</v>
      </c>
      <c r="S64" s="677"/>
    </row>
    <row r="65" spans="3:18">
      <c r="C65" s="232" t="s">
        <v>856</v>
      </c>
      <c r="D65" s="233"/>
      <c r="E65" s="45">
        <f>(E50+E55+E64)/($E$50+$E$55+$E$64+$F$50+$F$55+$F$63)</f>
        <v>0.74147993952252622</v>
      </c>
      <c r="F65" s="46">
        <f>(F50+F55+F63)/($E$50+$E$55+$E$64+$F$50+$F$55+$F$63)</f>
        <v>0.25852006047747378</v>
      </c>
      <c r="G65" s="47"/>
      <c r="M65" s="578"/>
    </row>
    <row r="66" spans="3:18" ht="12" thickBot="1">
      <c r="C66" s="234" t="s">
        <v>895</v>
      </c>
      <c r="D66" s="235"/>
      <c r="E66" s="236">
        <f>(G63+G64)/E73</f>
        <v>11.500792101146876</v>
      </c>
      <c r="F66" s="237" t="s">
        <v>896</v>
      </c>
      <c r="G66" s="174"/>
      <c r="J66" s="174"/>
      <c r="M66" s="21"/>
      <c r="N66" s="21"/>
      <c r="R66" s="581"/>
    </row>
    <row r="67" spans="3:18" ht="13.5" thickBot="1">
      <c r="C67" s="191"/>
      <c r="D67" s="238"/>
      <c r="E67" s="192"/>
      <c r="F67" s="192"/>
      <c r="G67" s="239"/>
      <c r="I67" s="39"/>
      <c r="J67" s="174"/>
      <c r="K67" s="579"/>
      <c r="L67" s="579"/>
      <c r="M67" s="580"/>
      <c r="N67" s="579"/>
    </row>
    <row r="68" spans="3:18">
      <c r="C68" s="226" t="s">
        <v>897</v>
      </c>
      <c r="D68" s="229"/>
      <c r="E68" s="240">
        <f>(G50+G55)/E73</f>
        <v>55.832499715696152</v>
      </c>
      <c r="F68" s="241" t="s">
        <v>896</v>
      </c>
      <c r="G68" s="192"/>
      <c r="K68" s="174"/>
      <c r="M68" s="21"/>
      <c r="N68" s="21"/>
    </row>
    <row r="69" spans="3:18" ht="12.75">
      <c r="C69" s="242" t="s">
        <v>898</v>
      </c>
      <c r="D69" s="243"/>
      <c r="E69" s="244">
        <f>E68+E66+E60</f>
        <v>67.591482470283964</v>
      </c>
      <c r="F69" s="245" t="s">
        <v>896</v>
      </c>
      <c r="G69" s="239"/>
      <c r="L69" s="579"/>
      <c r="M69" s="39"/>
      <c r="N69" s="21"/>
    </row>
    <row r="70" spans="3:18">
      <c r="C70" s="330" t="s">
        <v>899</v>
      </c>
      <c r="D70" s="331"/>
      <c r="E70" s="332">
        <f>E69*E75</f>
        <v>71.014375362769457</v>
      </c>
      <c r="F70" s="333" t="s">
        <v>896</v>
      </c>
      <c r="G70" s="239"/>
      <c r="M70" s="21"/>
      <c r="N70" s="21"/>
    </row>
    <row r="71" spans="3:18" ht="12" thickBot="1">
      <c r="C71" s="201"/>
      <c r="D71" s="247"/>
      <c r="E71" s="248"/>
      <c r="F71" s="249"/>
      <c r="G71" s="239"/>
      <c r="M71" s="21"/>
      <c r="N71" s="21"/>
    </row>
    <row r="72" spans="3:18" ht="12" thickBot="1">
      <c r="C72" s="191"/>
      <c r="D72" s="238"/>
      <c r="E72" s="192"/>
      <c r="F72" s="192"/>
      <c r="G72" s="239"/>
    </row>
    <row r="73" spans="3:18">
      <c r="C73" s="226" t="s">
        <v>907</v>
      </c>
      <c r="D73" s="229"/>
      <c r="E73" s="250">
        <f>M18</f>
        <v>160.95985512158666</v>
      </c>
      <c r="F73" s="49" t="s">
        <v>861</v>
      </c>
      <c r="G73" s="50"/>
    </row>
    <row r="74" spans="3:18" ht="12" thickBot="1">
      <c r="C74" s="220" t="s">
        <v>908</v>
      </c>
      <c r="D74" s="246"/>
      <c r="E74" s="251">
        <f>E73*Parámetros!B21</f>
        <v>153.20159010472617</v>
      </c>
      <c r="F74" s="252" t="s">
        <v>861</v>
      </c>
      <c r="G74" s="192"/>
    </row>
    <row r="75" spans="3:18">
      <c r="C75" s="253" t="s">
        <v>900</v>
      </c>
      <c r="D75" s="254"/>
      <c r="E75" s="255">
        <f>E73/E74</f>
        <v>1.0506408909434757</v>
      </c>
      <c r="F75" s="174"/>
      <c r="G75" s="192"/>
    </row>
    <row r="76" spans="3:18">
      <c r="C76" s="232" t="s">
        <v>901</v>
      </c>
      <c r="D76" s="233"/>
      <c r="E76" s="256">
        <f>Parámetros!B14</f>
        <v>0.23038944852653812</v>
      </c>
      <c r="F76" s="174"/>
      <c r="G76" s="192"/>
    </row>
    <row r="77" spans="3:18" ht="12" thickBot="1">
      <c r="C77" s="257" t="s">
        <v>902</v>
      </c>
      <c r="D77" s="258"/>
      <c r="E77" s="259">
        <f>Parámetros!B15</f>
        <v>3.5499999999999997E-2</v>
      </c>
      <c r="F77" s="174"/>
      <c r="G77" s="192"/>
    </row>
    <row r="78" spans="3:18">
      <c r="D78" s="22"/>
    </row>
    <row r="79" spans="3:18">
      <c r="C79" s="51" t="str">
        <f>"(1) Tamex = "&amp;M24*100&amp;"% vigente  al "&amp;N24</f>
        <v>(1) Tamex = 7.6016% vigente  al 31.01.2015</v>
      </c>
      <c r="D79" s="22"/>
      <c r="F79" s="316"/>
    </row>
    <row r="80" spans="3:18" ht="12.75">
      <c r="H80" s="336"/>
      <c r="I80" s="336"/>
    </row>
    <row r="81" spans="3:9" ht="12.75">
      <c r="H81" s="336"/>
      <c r="I81" s="336"/>
    </row>
    <row r="82" spans="3:9" ht="12.75">
      <c r="H82" s="8"/>
      <c r="I82" s="336"/>
    </row>
    <row r="83" spans="3:9" ht="17.25" customHeight="1">
      <c r="F83" s="261"/>
      <c r="H83" s="337"/>
      <c r="I83" s="336"/>
    </row>
    <row r="84" spans="3:9" ht="12.75">
      <c r="C84" s="10"/>
      <c r="D84" s="11"/>
      <c r="E84"/>
      <c r="F84"/>
      <c r="G84"/>
      <c r="H84" s="339"/>
      <c r="I84" s="336"/>
    </row>
    <row r="85" spans="3:9" ht="12.75">
      <c r="C85" s="10"/>
      <c r="D85" s="12"/>
      <c r="E85"/>
      <c r="F85" s="5"/>
      <c r="G85" s="1"/>
      <c r="H85" s="336"/>
      <c r="I85" s="336"/>
    </row>
    <row r="86" spans="3:9" ht="12.75">
      <c r="C86" s="13"/>
      <c r="D86" s="11"/>
      <c r="E86"/>
      <c r="F86" s="4"/>
      <c r="G86" s="2"/>
      <c r="H86" s="337"/>
      <c r="I86" s="336"/>
    </row>
    <row r="87" spans="3:9" ht="12.75">
      <c r="C87" s="13"/>
      <c r="D87" s="11"/>
      <c r="E87"/>
      <c r="F87" s="4"/>
      <c r="G87" s="2"/>
      <c r="H87" s="8"/>
      <c r="I87" s="336"/>
    </row>
    <row r="88" spans="3:9" ht="12.75">
      <c r="C88" s="14"/>
      <c r="D88" s="15"/>
      <c r="E88"/>
      <c r="F88" s="4"/>
      <c r="G88" s="338"/>
      <c r="H88" s="337"/>
      <c r="I88" s="337"/>
    </row>
    <row r="89" spans="3:9" ht="12.75">
      <c r="C89" s="14"/>
      <c r="D89" s="16"/>
      <c r="E89"/>
      <c r="F89" s="5"/>
      <c r="G89" s="2"/>
    </row>
    <row r="90" spans="3:9" ht="12.75">
      <c r="C90" s="17"/>
      <c r="D90" s="18"/>
      <c r="E90" s="2"/>
      <c r="F90" s="4"/>
      <c r="G90" s="2"/>
    </row>
    <row r="91" spans="3:9" ht="12.75">
      <c r="C91" s="14"/>
      <c r="D91" s="19"/>
      <c r="E91" s="2"/>
      <c r="F91" s="4"/>
      <c r="G91" s="2"/>
    </row>
    <row r="92" spans="3:9" ht="12.75">
      <c r="C92" s="14"/>
      <c r="D92" s="20"/>
      <c r="E92" s="2"/>
      <c r="F92" s="6"/>
      <c r="G92" s="2"/>
    </row>
    <row r="93" spans="3:9" ht="12.75">
      <c r="C93" s="14"/>
      <c r="D93" s="20"/>
      <c r="E93" s="52"/>
    </row>
    <row r="94" spans="3:9" ht="12.75">
      <c r="C94" s="17"/>
      <c r="D94" s="18"/>
    </row>
    <row r="95" spans="3:9" ht="12.75">
      <c r="C95" s="14"/>
      <c r="D95" s="19"/>
    </row>
    <row r="97" spans="4:4">
      <c r="D97" s="52"/>
    </row>
  </sheetData>
  <mergeCells count="13">
    <mergeCell ref="AA7:AA8"/>
    <mergeCell ref="AI7:AI8"/>
    <mergeCell ref="AK7:AK8"/>
    <mergeCell ref="G31:G32"/>
    <mergeCell ref="M7:M8"/>
    <mergeCell ref="U7:U8"/>
    <mergeCell ref="W7:W8"/>
    <mergeCell ref="Y7:Y8"/>
    <mergeCell ref="C1:H1"/>
    <mergeCell ref="G6:G7"/>
    <mergeCell ref="O7:O8"/>
    <mergeCell ref="Q7:Q8"/>
    <mergeCell ref="S7:S8"/>
  </mergeCells>
  <phoneticPr fontId="13" type="noConversion"/>
  <conditionalFormatting sqref="AH8 AL8:AL14 AH9:AJ14 X9:Z14 AD8:AD14 AF8:AF14 AB8:AB14 N8:V14 W8:X8">
    <cfRule type="cellIs" dxfId="4" priority="4" stopIfTrue="1" operator="lessThan">
      <formula>0</formula>
    </cfRule>
  </conditionalFormatting>
  <conditionalFormatting sqref="AJ8">
    <cfRule type="cellIs" dxfId="3" priority="3" stopIfTrue="1" operator="lessThan">
      <formula>0</formula>
    </cfRule>
  </conditionalFormatting>
  <conditionalFormatting sqref="Z8">
    <cfRule type="cellIs" dxfId="2" priority="1" stopIfTrue="1" operator="lessThan">
      <formula>0</formula>
    </cfRule>
  </conditionalFormatting>
  <hyperlinks>
    <hyperlink ref="P24" r:id="rId1" display="http://www.bcrp.gob.pe/estadisticas/cuadros-de-la-nota-semanal.html"/>
  </hyperlinks>
  <pageMargins left="0.75" right="0.75" top="1" bottom="1" header="0.5" footer="0.5"/>
  <pageSetup scale="86" orientation="portrait" r:id="rId2"/>
  <headerFooter alignWithMargins="0"/>
  <colBreaks count="1" manualBreakCount="1">
    <brk id="8" max="68" man="1"/>
  </colBreak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/>
  <dimension ref="A1:U28"/>
  <sheetViews>
    <sheetView showGridLines="0" workbookViewId="0">
      <selection activeCell="B7" sqref="B7"/>
    </sheetView>
  </sheetViews>
  <sheetFormatPr baseColWidth="10" defaultColWidth="9.33203125" defaultRowHeight="11.25"/>
  <cols>
    <col min="1" max="1" width="4.6640625" style="111" bestFit="1" customWidth="1"/>
    <col min="2" max="2" width="6.83203125" style="111" bestFit="1" customWidth="1"/>
    <col min="3" max="11" width="8.5" style="111" customWidth="1"/>
    <col min="12" max="16384" width="9.33203125" style="111"/>
  </cols>
  <sheetData>
    <row r="1" spans="1:21">
      <c r="A1" s="815"/>
    </row>
    <row r="2" spans="1:21" ht="15.75">
      <c r="B2" s="139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4" spans="1:21" ht="15.75">
      <c r="B4" s="1042" t="s">
        <v>969</v>
      </c>
      <c r="C4" s="1043"/>
      <c r="D4" s="1043"/>
      <c r="E4" s="1043"/>
      <c r="F4" s="1043"/>
      <c r="G4" s="1043"/>
      <c r="H4" s="1043"/>
      <c r="I4" s="1043"/>
      <c r="J4" s="1043"/>
      <c r="K4" s="1044"/>
    </row>
    <row r="6" spans="1:21" ht="12.75">
      <c r="B6" s="816" t="s">
        <v>5384</v>
      </c>
      <c r="E6" s="291">
        <f>GN!M24</f>
        <v>7.6016E-2</v>
      </c>
      <c r="F6" s="135" t="s">
        <v>968</v>
      </c>
      <c r="H6" s="137">
        <f>(E6+1)^(1/12)-1</f>
        <v>6.1241205076505434E-3</v>
      </c>
      <c r="I6" s="135" t="s">
        <v>967</v>
      </c>
      <c r="O6" s="268"/>
      <c r="P6" s="268"/>
      <c r="Q6" s="268"/>
      <c r="R6" s="268"/>
      <c r="S6" s="268"/>
      <c r="T6" s="269"/>
      <c r="U6" s="269"/>
    </row>
    <row r="7" spans="1:21" ht="12.75">
      <c r="B7" s="135" t="s">
        <v>966</v>
      </c>
      <c r="E7" s="133">
        <v>15</v>
      </c>
      <c r="F7" s="135" t="s">
        <v>965</v>
      </c>
      <c r="O7" s="270"/>
      <c r="P7" s="271"/>
      <c r="Q7" s="271"/>
      <c r="R7" s="271"/>
      <c r="S7" s="271"/>
      <c r="T7" s="269"/>
      <c r="U7" s="269"/>
    </row>
    <row r="8" spans="1:21">
      <c r="B8" s="135" t="s">
        <v>964</v>
      </c>
      <c r="C8" s="134"/>
      <c r="E8" s="133">
        <v>9</v>
      </c>
      <c r="F8" s="132" t="s">
        <v>963</v>
      </c>
      <c r="O8" s="1045"/>
      <c r="P8" s="1045"/>
      <c r="Q8" s="1045"/>
      <c r="R8" s="1045"/>
      <c r="S8" s="1045"/>
      <c r="T8" s="269"/>
      <c r="U8" s="269"/>
    </row>
    <row r="9" spans="1:21" ht="12" thickBot="1">
      <c r="O9" s="1045"/>
      <c r="P9" s="1045"/>
      <c r="Q9" s="1045"/>
      <c r="R9" s="1045"/>
      <c r="S9" s="1045"/>
      <c r="T9" s="269"/>
      <c r="U9" s="269"/>
    </row>
    <row r="10" spans="1:21" ht="12" thickBot="1">
      <c r="B10" s="131" t="s">
        <v>962</v>
      </c>
      <c r="C10" s="130" t="str">
        <f t="shared" ref="C10:K10" si="0">CONCATENATE(COLUMN(A6)," Pago")</f>
        <v>1 Pago</v>
      </c>
      <c r="D10" s="129" t="str">
        <f t="shared" si="0"/>
        <v>2 Pago</v>
      </c>
      <c r="E10" s="129" t="str">
        <f t="shared" si="0"/>
        <v>3 Pago</v>
      </c>
      <c r="F10" s="129" t="str">
        <f t="shared" si="0"/>
        <v>4 Pago</v>
      </c>
      <c r="G10" s="129" t="str">
        <f t="shared" si="0"/>
        <v>5 Pago</v>
      </c>
      <c r="H10" s="129" t="str">
        <f t="shared" si="0"/>
        <v>6 Pago</v>
      </c>
      <c r="I10" s="129" t="str">
        <f t="shared" si="0"/>
        <v>7 Pago</v>
      </c>
      <c r="J10" s="129" t="str">
        <f t="shared" si="0"/>
        <v>8 Pago</v>
      </c>
      <c r="K10" s="128" t="str">
        <f t="shared" si="0"/>
        <v>9 Pago</v>
      </c>
      <c r="O10" s="1045"/>
      <c r="P10" s="1045"/>
      <c r="Q10" s="1045"/>
      <c r="R10" s="1045"/>
      <c r="S10" s="1045"/>
      <c r="T10" s="269"/>
      <c r="U10" s="269"/>
    </row>
    <row r="11" spans="1:21">
      <c r="A11" s="127">
        <f t="shared" ref="A11:A25" si="1">((1+$H$6)^(($B$25-B11)))-1</f>
        <v>8.9235659125143085E-2</v>
      </c>
      <c r="B11" s="126">
        <v>1</v>
      </c>
      <c r="C11" s="123">
        <v>20</v>
      </c>
      <c r="D11" s="122"/>
      <c r="E11" s="122"/>
      <c r="F11" s="122"/>
      <c r="G11" s="122"/>
      <c r="H11" s="122"/>
      <c r="I11" s="122"/>
      <c r="J11" s="122"/>
      <c r="K11" s="121"/>
      <c r="O11" s="272"/>
      <c r="P11" s="1046"/>
      <c r="Q11" s="1041"/>
      <c r="R11" s="1041"/>
      <c r="S11" s="1047"/>
      <c r="T11" s="269"/>
      <c r="U11" s="269"/>
    </row>
    <row r="12" spans="1:21">
      <c r="A12" s="120">
        <f t="shared" si="1"/>
        <v>8.2605651652161605E-2</v>
      </c>
      <c r="B12" s="124">
        <f t="shared" ref="B12:B25" si="2">+B11+1</f>
        <v>2</v>
      </c>
      <c r="C12" s="123"/>
      <c r="D12" s="122">
        <v>5</v>
      </c>
      <c r="E12" s="122"/>
      <c r="F12" s="122"/>
      <c r="G12" s="122"/>
      <c r="H12" s="122"/>
      <c r="I12" s="122"/>
      <c r="J12" s="122"/>
      <c r="K12" s="121"/>
      <c r="O12" s="272"/>
      <c r="P12" s="1046"/>
      <c r="Q12" s="1041"/>
      <c r="R12" s="1041"/>
      <c r="S12" s="1047"/>
      <c r="T12" s="269"/>
      <c r="U12" s="269"/>
    </row>
    <row r="13" spans="1:21" ht="12.75">
      <c r="A13" s="120">
        <f t="shared" si="1"/>
        <v>7.6016000000001416E-2</v>
      </c>
      <c r="B13" s="124">
        <f t="shared" si="2"/>
        <v>3</v>
      </c>
      <c r="C13" s="123"/>
      <c r="D13" s="122"/>
      <c r="E13" s="122"/>
      <c r="F13" s="122"/>
      <c r="G13" s="122"/>
      <c r="H13" s="122"/>
      <c r="I13" s="122"/>
      <c r="J13" s="122"/>
      <c r="K13" s="121"/>
      <c r="O13" s="1048"/>
      <c r="P13" s="1048"/>
      <c r="Q13" s="1048"/>
      <c r="R13" s="272"/>
      <c r="S13" s="273"/>
      <c r="T13" s="269"/>
      <c r="U13" s="269"/>
    </row>
    <row r="14" spans="1:21">
      <c r="A14" s="120">
        <f t="shared" si="1"/>
        <v>6.9466458529078956E-2</v>
      </c>
      <c r="B14" s="124">
        <f t="shared" si="2"/>
        <v>4</v>
      </c>
      <c r="C14" s="123"/>
      <c r="D14" s="122"/>
      <c r="E14" s="122">
        <v>5</v>
      </c>
      <c r="F14" s="122"/>
      <c r="G14" s="122"/>
      <c r="H14" s="122"/>
      <c r="I14" s="122"/>
      <c r="J14" s="122"/>
      <c r="K14" s="121"/>
      <c r="O14" s="272"/>
      <c r="P14" s="1049"/>
      <c r="Q14" s="1041"/>
      <c r="R14" s="1041"/>
      <c r="S14" s="1047"/>
      <c r="T14" s="269"/>
      <c r="U14" s="269"/>
    </row>
    <row r="15" spans="1:21">
      <c r="A15" s="120">
        <f t="shared" si="1"/>
        <v>6.2956783094980651E-2</v>
      </c>
      <c r="B15" s="124">
        <f t="shared" si="2"/>
        <v>5</v>
      </c>
      <c r="C15" s="123"/>
      <c r="D15" s="122"/>
      <c r="E15" s="122"/>
      <c r="F15" s="122">
        <v>5</v>
      </c>
      <c r="G15" s="122"/>
      <c r="H15" s="122"/>
      <c r="I15" s="122"/>
      <c r="J15" s="122"/>
      <c r="K15" s="121"/>
      <c r="O15" s="272"/>
      <c r="P15" s="1049"/>
      <c r="Q15" s="1041"/>
      <c r="R15" s="1041"/>
      <c r="S15" s="1047"/>
      <c r="T15" s="269"/>
      <c r="U15" s="269"/>
    </row>
    <row r="16" spans="1:21" ht="12.75">
      <c r="A16" s="120">
        <f t="shared" si="1"/>
        <v>5.6486731039361748E-2</v>
      </c>
      <c r="B16" s="124">
        <f t="shared" si="2"/>
        <v>6</v>
      </c>
      <c r="C16" s="125"/>
      <c r="D16" s="122"/>
      <c r="E16" s="122"/>
      <c r="F16" s="122"/>
      <c r="G16" s="122">
        <v>15</v>
      </c>
      <c r="H16" s="122"/>
      <c r="I16" s="122"/>
      <c r="J16" s="122"/>
      <c r="K16" s="121"/>
      <c r="O16" s="1048"/>
      <c r="P16" s="1048"/>
      <c r="Q16" s="1048"/>
      <c r="R16" s="272"/>
      <c r="S16" s="273"/>
      <c r="T16" s="269"/>
      <c r="U16" s="269"/>
    </row>
    <row r="17" spans="1:21">
      <c r="A17" s="120">
        <f t="shared" si="1"/>
        <v>5.0056061180901112E-2</v>
      </c>
      <c r="B17" s="124">
        <f t="shared" si="2"/>
        <v>7</v>
      </c>
      <c r="C17" s="123"/>
      <c r="D17" s="122"/>
      <c r="E17" s="122"/>
      <c r="F17" s="122"/>
      <c r="G17" s="122"/>
      <c r="H17" s="122"/>
      <c r="I17" s="122"/>
      <c r="J17" s="122"/>
      <c r="K17" s="121"/>
      <c r="O17" s="272"/>
      <c r="P17" s="1049"/>
      <c r="Q17" s="1041"/>
      <c r="R17" s="1041"/>
      <c r="S17" s="1047"/>
      <c r="T17" s="269"/>
      <c r="U17" s="269"/>
    </row>
    <row r="18" spans="1:21">
      <c r="A18" s="120">
        <f t="shared" si="1"/>
        <v>4.3664533806310191E-2</v>
      </c>
      <c r="B18" s="124">
        <f t="shared" si="2"/>
        <v>8</v>
      </c>
      <c r="C18" s="123"/>
      <c r="D18" s="122"/>
      <c r="E18" s="122"/>
      <c r="F18" s="122"/>
      <c r="G18" s="122"/>
      <c r="H18" s="122">
        <v>20</v>
      </c>
      <c r="I18" s="122"/>
      <c r="J18" s="122"/>
      <c r="K18" s="121"/>
      <c r="O18" s="272"/>
      <c r="P18" s="1049"/>
      <c r="Q18" s="1041"/>
      <c r="R18" s="1041"/>
      <c r="S18" s="1047"/>
      <c r="T18" s="269"/>
      <c r="U18" s="269"/>
    </row>
    <row r="19" spans="1:21" ht="12.75">
      <c r="A19" s="120">
        <f t="shared" si="1"/>
        <v>3.7311910661398606E-2</v>
      </c>
      <c r="B19" s="124">
        <f t="shared" si="2"/>
        <v>9</v>
      </c>
      <c r="C19" s="123"/>
      <c r="D19" s="122"/>
      <c r="E19" s="122"/>
      <c r="F19" s="122"/>
      <c r="G19" s="122"/>
      <c r="H19" s="122"/>
      <c r="I19" s="122"/>
      <c r="J19" s="122"/>
      <c r="K19" s="121"/>
      <c r="O19" s="1048"/>
      <c r="P19" s="1048"/>
      <c r="Q19" s="1048"/>
      <c r="R19" s="272"/>
      <c r="S19" s="274"/>
      <c r="T19" s="269"/>
      <c r="U19" s="269"/>
    </row>
    <row r="20" spans="1:21">
      <c r="A20" s="120">
        <f t="shared" si="1"/>
        <v>3.0997954942191264E-2</v>
      </c>
      <c r="B20" s="124">
        <f t="shared" si="2"/>
        <v>10</v>
      </c>
      <c r="C20" s="123"/>
      <c r="D20" s="122"/>
      <c r="E20" s="122"/>
      <c r="F20" s="122"/>
      <c r="G20" s="122"/>
      <c r="H20" s="122"/>
      <c r="I20" s="122"/>
      <c r="J20" s="122"/>
      <c r="K20" s="121"/>
      <c r="O20" s="272"/>
      <c r="P20" s="1049"/>
      <c r="Q20" s="1041"/>
      <c r="R20" s="1041"/>
      <c r="S20" s="1047"/>
      <c r="T20" s="269"/>
      <c r="U20" s="269"/>
    </row>
    <row r="21" spans="1:21">
      <c r="A21" s="120">
        <f t="shared" si="1"/>
        <v>2.472243128610252E-2</v>
      </c>
      <c r="B21" s="124">
        <f t="shared" si="2"/>
        <v>11</v>
      </c>
      <c r="C21" s="123"/>
      <c r="D21" s="122"/>
      <c r="E21" s="122"/>
      <c r="F21" s="122"/>
      <c r="G21" s="122"/>
      <c r="H21" s="122"/>
      <c r="I21" s="122">
        <v>10</v>
      </c>
      <c r="J21" s="122"/>
      <c r="K21" s="121"/>
      <c r="O21" s="272"/>
      <c r="P21" s="1049"/>
      <c r="Q21" s="1041"/>
      <c r="R21" s="1041"/>
      <c r="S21" s="1047"/>
      <c r="T21" s="269"/>
      <c r="U21" s="269"/>
    </row>
    <row r="22" spans="1:21" ht="12.75">
      <c r="A22" s="120">
        <f t="shared" si="1"/>
        <v>1.8485105763161647E-2</v>
      </c>
      <c r="B22" s="124">
        <f t="shared" si="2"/>
        <v>12</v>
      </c>
      <c r="C22" s="123"/>
      <c r="D22" s="122"/>
      <c r="E22" s="122"/>
      <c r="F22" s="122"/>
      <c r="G22" s="122"/>
      <c r="H22" s="122"/>
      <c r="I22" s="122"/>
      <c r="J22" s="122"/>
      <c r="K22" s="121"/>
      <c r="O22" s="1048"/>
      <c r="P22" s="1048"/>
      <c r="Q22" s="1048"/>
      <c r="R22" s="272"/>
      <c r="S22" s="273"/>
      <c r="T22" s="269"/>
      <c r="U22" s="269"/>
    </row>
    <row r="23" spans="1:21" ht="12.75">
      <c r="A23" s="120">
        <f t="shared" si="1"/>
        <v>1.2285745867293363E-2</v>
      </c>
      <c r="B23" s="124">
        <f t="shared" si="2"/>
        <v>13</v>
      </c>
      <c r="C23" s="123"/>
      <c r="D23" s="122"/>
      <c r="E23" s="122"/>
      <c r="F23" s="122"/>
      <c r="G23" s="122"/>
      <c r="H23" s="122"/>
      <c r="I23" s="122"/>
      <c r="J23" s="122">
        <v>5</v>
      </c>
      <c r="K23" s="121"/>
      <c r="O23" s="275"/>
      <c r="P23" s="271"/>
      <c r="Q23" s="271"/>
      <c r="R23" s="271"/>
      <c r="S23" s="271"/>
      <c r="T23" s="269"/>
      <c r="U23" s="269"/>
    </row>
    <row r="24" spans="1:21" ht="12.75">
      <c r="A24" s="120">
        <f t="shared" si="1"/>
        <v>6.1241205076505434E-3</v>
      </c>
      <c r="B24" s="124">
        <f t="shared" si="2"/>
        <v>14</v>
      </c>
      <c r="C24" s="123"/>
      <c r="D24" s="122"/>
      <c r="E24" s="122"/>
      <c r="F24" s="122"/>
      <c r="G24" s="122"/>
      <c r="H24" s="122"/>
      <c r="I24" s="122"/>
      <c r="J24" s="122"/>
      <c r="K24" s="121"/>
      <c r="O24" s="271"/>
      <c r="P24" s="271"/>
      <c r="Q24" s="271"/>
      <c r="R24" s="271"/>
      <c r="S24" s="271"/>
      <c r="T24" s="269"/>
      <c r="U24" s="269"/>
    </row>
    <row r="25" spans="1:21" ht="12" thickBot="1">
      <c r="A25" s="120">
        <f t="shared" si="1"/>
        <v>0</v>
      </c>
      <c r="B25" s="119">
        <f t="shared" si="2"/>
        <v>15</v>
      </c>
      <c r="C25" s="118"/>
      <c r="D25" s="117"/>
      <c r="E25" s="117"/>
      <c r="F25" s="117"/>
      <c r="G25" s="117"/>
      <c r="H25" s="117"/>
      <c r="I25" s="117"/>
      <c r="J25" s="117"/>
      <c r="K25" s="116">
        <v>15</v>
      </c>
    </row>
    <row r="26" spans="1:21" ht="12" thickBot="1">
      <c r="A26" s="1039" t="s">
        <v>961</v>
      </c>
      <c r="B26" s="1040"/>
      <c r="C26" s="115">
        <f t="shared" ref="C26:K26" si="3">SUMPRODUCT($A$11:$A$25,C11:C25)</f>
        <v>1.7847131825028617</v>
      </c>
      <c r="D26" s="115">
        <f t="shared" si="3"/>
        <v>0.41302825826080802</v>
      </c>
      <c r="E26" s="115">
        <f t="shared" si="3"/>
        <v>0.34733229264539478</v>
      </c>
      <c r="F26" s="115">
        <f t="shared" si="3"/>
        <v>0.31478391547490325</v>
      </c>
      <c r="G26" s="115">
        <f t="shared" si="3"/>
        <v>0.84730096559042622</v>
      </c>
      <c r="H26" s="115">
        <f t="shared" si="3"/>
        <v>0.87329067612620381</v>
      </c>
      <c r="I26" s="115">
        <f t="shared" si="3"/>
        <v>0.2472243128610252</v>
      </c>
      <c r="J26" s="115">
        <f t="shared" si="3"/>
        <v>6.1428729336466814E-2</v>
      </c>
      <c r="K26" s="115">
        <f t="shared" si="3"/>
        <v>0</v>
      </c>
      <c r="L26" s="114">
        <f>SUM(C26:K26)</f>
        <v>4.8891023327980898</v>
      </c>
      <c r="M26" s="113" t="s">
        <v>960</v>
      </c>
    </row>
    <row r="28" spans="1:21">
      <c r="C28" s="112"/>
    </row>
  </sheetData>
  <mergeCells count="25">
    <mergeCell ref="S17:S18"/>
    <mergeCell ref="S14:S15"/>
    <mergeCell ref="R20:R21"/>
    <mergeCell ref="O16:Q16"/>
    <mergeCell ref="P17:P18"/>
    <mergeCell ref="R17:R18"/>
    <mergeCell ref="P14:P15"/>
    <mergeCell ref="Q14:Q15"/>
    <mergeCell ref="R14:R15"/>
    <mergeCell ref="A26:B26"/>
    <mergeCell ref="Q17:Q18"/>
    <mergeCell ref="B4:K4"/>
    <mergeCell ref="O8:S8"/>
    <mergeCell ref="O9:S9"/>
    <mergeCell ref="O10:S10"/>
    <mergeCell ref="P11:P12"/>
    <mergeCell ref="Q11:Q12"/>
    <mergeCell ref="R11:R12"/>
    <mergeCell ref="S11:S12"/>
    <mergeCell ref="O13:Q13"/>
    <mergeCell ref="S20:S21"/>
    <mergeCell ref="O22:Q22"/>
    <mergeCell ref="O19:Q19"/>
    <mergeCell ref="P20:P21"/>
    <mergeCell ref="Q20:Q21"/>
  </mergeCells>
  <phoneticPr fontId="0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14">
    <pageSetUpPr fitToPage="1"/>
  </sheetPr>
  <dimension ref="A1:J217"/>
  <sheetViews>
    <sheetView showGridLines="0" zoomScale="55" zoomScaleNormal="55" zoomScaleSheetLayoutView="100" workbookViewId="0">
      <selection activeCell="O22" sqref="O22"/>
    </sheetView>
  </sheetViews>
  <sheetFormatPr baseColWidth="10" defaultColWidth="14.6640625" defaultRowHeight="15.95" customHeight="1"/>
  <cols>
    <col min="1" max="1" width="10.6640625" style="617" customWidth="1"/>
    <col min="2" max="2" width="1.83203125" style="617" customWidth="1"/>
    <col min="3" max="3" width="11.5" style="64" customWidth="1"/>
    <col min="4" max="4" width="0.5" style="617" customWidth="1"/>
    <col min="5" max="5" width="86.6640625" style="617" customWidth="1"/>
    <col min="6" max="6" width="10.33203125" style="617" customWidth="1"/>
    <col min="7" max="7" width="15.83203125" style="618" bestFit="1" customWidth="1"/>
    <col min="8" max="8" width="1.5" style="617" customWidth="1"/>
    <col min="9" max="9" width="21.5" style="617" customWidth="1"/>
    <col min="10" max="10" width="21.5" style="85" bestFit="1" customWidth="1"/>
    <col min="11" max="11" width="1.5" style="617" customWidth="1"/>
    <col min="12" max="16384" width="14.6640625" style="617"/>
  </cols>
  <sheetData>
    <row r="1" spans="1:10" ht="15.95" customHeight="1">
      <c r="A1" s="814"/>
      <c r="J1" s="65"/>
    </row>
    <row r="2" spans="1:10" ht="18.75" customHeight="1">
      <c r="C2" s="66" t="s">
        <v>912</v>
      </c>
      <c r="D2" s="67"/>
      <c r="E2" s="67"/>
      <c r="F2" s="67"/>
      <c r="G2" s="68"/>
      <c r="I2" s="67"/>
      <c r="J2" s="67"/>
    </row>
    <row r="3" spans="1:10" ht="9.75" customHeight="1">
      <c r="J3" s="617"/>
    </row>
    <row r="4" spans="1:10" ht="25.5">
      <c r="C4" s="69"/>
      <c r="D4" s="619"/>
      <c r="E4" s="70"/>
      <c r="F4" s="619"/>
      <c r="G4" s="620"/>
      <c r="I4" s="71"/>
      <c r="J4" s="72"/>
    </row>
    <row r="5" spans="1:10" ht="9" customHeight="1">
      <c r="C5" s="73"/>
      <c r="D5" s="621"/>
      <c r="E5" s="621"/>
      <c r="F5" s="621"/>
      <c r="G5" s="622"/>
      <c r="I5" s="1050"/>
      <c r="J5" s="1051"/>
    </row>
    <row r="6" spans="1:10" ht="15.95" customHeight="1">
      <c r="C6" s="73"/>
      <c r="D6" s="621"/>
      <c r="E6" s="74" t="s">
        <v>957</v>
      </c>
      <c r="F6" s="621"/>
      <c r="G6" s="623"/>
      <c r="I6" s="1052"/>
      <c r="J6" s="1053"/>
    </row>
    <row r="7" spans="1:10" ht="19.5" customHeight="1">
      <c r="C7" s="75"/>
      <c r="D7" s="624"/>
      <c r="E7" s="76" t="s">
        <v>913</v>
      </c>
      <c r="F7" s="625"/>
      <c r="G7" s="626"/>
      <c r="I7" s="1052"/>
      <c r="J7" s="1053"/>
    </row>
    <row r="8" spans="1:10" ht="9" customHeight="1">
      <c r="C8" s="77"/>
      <c r="D8" s="627"/>
      <c r="E8" s="627"/>
      <c r="F8" s="625"/>
      <c r="G8" s="628"/>
      <c r="I8" s="1054"/>
      <c r="J8" s="1055"/>
    </row>
    <row r="9" spans="1:10" s="64" customFormat="1" ht="15.95" customHeight="1">
      <c r="C9" s="1056" t="s">
        <v>914</v>
      </c>
      <c r="D9" s="78"/>
      <c r="E9" s="1058" t="s">
        <v>915</v>
      </c>
      <c r="F9" s="1060" t="s">
        <v>916</v>
      </c>
      <c r="G9" s="1062" t="s">
        <v>917</v>
      </c>
      <c r="I9" s="79" t="s">
        <v>918</v>
      </c>
      <c r="J9" s="80" t="s">
        <v>919</v>
      </c>
    </row>
    <row r="10" spans="1:10" s="64" customFormat="1" ht="15.95" customHeight="1" thickBot="1">
      <c r="C10" s="1057"/>
      <c r="D10" s="81"/>
      <c r="E10" s="1059"/>
      <c r="F10" s="1061"/>
      <c r="G10" s="1063"/>
      <c r="I10" s="82" t="s">
        <v>920</v>
      </c>
      <c r="J10" s="83" t="s">
        <v>921</v>
      </c>
    </row>
    <row r="11" spans="1:10" ht="15.95" customHeight="1" thickTop="1">
      <c r="C11" s="84"/>
      <c r="D11" s="621"/>
      <c r="E11" s="629"/>
      <c r="F11" s="630"/>
      <c r="G11" s="631"/>
      <c r="I11" s="632"/>
    </row>
    <row r="12" spans="1:10" ht="15.95" customHeight="1">
      <c r="C12" s="86">
        <v>1.1000000000000001</v>
      </c>
      <c r="D12" s="76"/>
      <c r="E12" s="87" t="s">
        <v>922</v>
      </c>
      <c r="F12" s="630"/>
      <c r="G12" s="631"/>
      <c r="I12" s="632"/>
    </row>
    <row r="13" spans="1:10" ht="31.5">
      <c r="C13" s="633"/>
      <c r="D13" s="621"/>
      <c r="E13" s="634" t="s">
        <v>306</v>
      </c>
      <c r="F13" s="630" t="s">
        <v>923</v>
      </c>
      <c r="G13" s="635">
        <v>1</v>
      </c>
      <c r="I13" s="1021">
        <f>Resumen!F470</f>
        <v>1820234.3199243457</v>
      </c>
      <c r="J13" s="85">
        <f>+G13*I13</f>
        <v>1820234.3199243457</v>
      </c>
    </row>
    <row r="14" spans="1:10" ht="15.95" customHeight="1">
      <c r="C14" s="633"/>
      <c r="D14" s="621"/>
      <c r="E14" s="636"/>
      <c r="F14" s="630"/>
      <c r="G14" s="635"/>
      <c r="I14" s="637"/>
    </row>
    <row r="15" spans="1:10" ht="15.95" customHeight="1">
      <c r="A15" s="617" t="s">
        <v>307</v>
      </c>
      <c r="C15" s="638">
        <v>1.2</v>
      </c>
      <c r="D15" s="639"/>
      <c r="E15" s="640" t="s">
        <v>924</v>
      </c>
      <c r="F15" s="641"/>
      <c r="G15" s="642"/>
      <c r="H15" s="643"/>
      <c r="I15" s="644"/>
      <c r="J15" s="645"/>
    </row>
    <row r="16" spans="1:10" ht="31.5">
      <c r="C16" s="633"/>
      <c r="D16" s="621"/>
      <c r="E16" s="646" t="s">
        <v>308</v>
      </c>
      <c r="F16" s="630" t="s">
        <v>923</v>
      </c>
      <c r="G16" s="635">
        <v>1</v>
      </c>
      <c r="H16" s="625"/>
      <c r="I16" s="1021">
        <f>Resumen!F14</f>
        <v>62532.866666666669</v>
      </c>
      <c r="J16" s="85">
        <f>+G16*I16</f>
        <v>62532.866666666669</v>
      </c>
    </row>
    <row r="17" spans="3:10" ht="15.95" customHeight="1">
      <c r="C17" s="633"/>
      <c r="D17" s="621"/>
      <c r="E17" s="636"/>
      <c r="F17" s="630"/>
      <c r="G17" s="635"/>
      <c r="H17" s="625"/>
      <c r="I17" s="637"/>
    </row>
    <row r="18" spans="3:10" ht="15.95" customHeight="1">
      <c r="C18" s="86">
        <v>1.3</v>
      </c>
      <c r="D18" s="621"/>
      <c r="E18" s="87" t="s">
        <v>925</v>
      </c>
      <c r="F18" s="630"/>
      <c r="G18" s="635"/>
      <c r="H18" s="625"/>
      <c r="I18" s="637"/>
    </row>
    <row r="19" spans="3:10" ht="31.5">
      <c r="C19" s="633"/>
      <c r="D19" s="621"/>
      <c r="E19" s="646" t="s">
        <v>309</v>
      </c>
      <c r="F19" s="630" t="s">
        <v>923</v>
      </c>
      <c r="G19" s="635">
        <v>1</v>
      </c>
      <c r="H19" s="625"/>
      <c r="I19" s="1021">
        <f>Resumen!F61</f>
        <v>15820.371703517834</v>
      </c>
      <c r="J19" s="85">
        <f>+G19*I19</f>
        <v>15820.371703517834</v>
      </c>
    </row>
    <row r="20" spans="3:10" ht="15.95" customHeight="1">
      <c r="C20" s="633"/>
      <c r="D20" s="621"/>
      <c r="E20" s="636"/>
      <c r="F20" s="630"/>
      <c r="G20" s="635"/>
      <c r="H20" s="625"/>
      <c r="I20" s="637"/>
    </row>
    <row r="21" spans="3:10" ht="15.95" customHeight="1">
      <c r="C21" s="86">
        <v>1.4</v>
      </c>
      <c r="D21" s="621"/>
      <c r="E21" s="87" t="s">
        <v>926</v>
      </c>
      <c r="F21" s="630"/>
      <c r="G21" s="635"/>
      <c r="H21" s="625"/>
      <c r="I21" s="637"/>
    </row>
    <row r="22" spans="3:10" ht="31.5">
      <c r="C22" s="633"/>
      <c r="D22" s="621"/>
      <c r="E22" s="646" t="s">
        <v>310</v>
      </c>
      <c r="F22" s="630" t="s">
        <v>923</v>
      </c>
      <c r="G22" s="635">
        <v>3</v>
      </c>
      <c r="H22" s="625"/>
      <c r="I22" s="1021">
        <f>Resumen!F166</f>
        <v>8655.3474090283489</v>
      </c>
      <c r="J22" s="85">
        <f>+G22*I22</f>
        <v>25966.042227085047</v>
      </c>
    </row>
    <row r="23" spans="3:10" ht="15.95" customHeight="1">
      <c r="C23" s="633"/>
      <c r="D23" s="621"/>
      <c r="E23" s="636"/>
      <c r="F23" s="630"/>
      <c r="G23" s="635"/>
      <c r="H23" s="625"/>
      <c r="I23" s="637"/>
    </row>
    <row r="24" spans="3:10" ht="15.95" customHeight="1">
      <c r="C24" s="86">
        <v>1.5</v>
      </c>
      <c r="D24" s="621"/>
      <c r="E24" s="87" t="s">
        <v>927</v>
      </c>
      <c r="F24" s="630"/>
      <c r="G24" s="635"/>
      <c r="H24" s="625"/>
      <c r="I24" s="637"/>
    </row>
    <row r="25" spans="3:10" ht="31.5">
      <c r="C25" s="633"/>
      <c r="D25" s="621"/>
      <c r="E25" s="646" t="s">
        <v>311</v>
      </c>
      <c r="F25" s="630" t="s">
        <v>923</v>
      </c>
      <c r="G25" s="635">
        <v>3</v>
      </c>
      <c r="H25" s="625"/>
      <c r="I25" s="1021">
        <f>Resumen!F134</f>
        <v>10134.005324085763</v>
      </c>
      <c r="J25" s="85">
        <f>+G25*I25</f>
        <v>30402.01597225729</v>
      </c>
    </row>
    <row r="26" spans="3:10" ht="15.95" customHeight="1">
      <c r="C26" s="633"/>
      <c r="D26" s="621"/>
      <c r="E26" s="636"/>
      <c r="F26" s="630"/>
      <c r="G26" s="635"/>
      <c r="H26" s="625"/>
      <c r="I26" s="637"/>
    </row>
    <row r="27" spans="3:10" ht="15.95" customHeight="1">
      <c r="C27" s="86">
        <v>1.6</v>
      </c>
      <c r="D27" s="621"/>
      <c r="E27" s="87" t="s">
        <v>928</v>
      </c>
      <c r="F27" s="630"/>
      <c r="G27" s="635"/>
      <c r="H27" s="625"/>
      <c r="I27" s="637"/>
    </row>
    <row r="28" spans="3:10" ht="15.95" customHeight="1">
      <c r="C28" s="633"/>
      <c r="D28" s="621"/>
      <c r="E28" s="636" t="s">
        <v>312</v>
      </c>
      <c r="F28" s="630" t="s">
        <v>923</v>
      </c>
      <c r="G28" s="635">
        <v>3</v>
      </c>
      <c r="H28" s="625"/>
      <c r="I28" s="1021">
        <f>Resumen!F198</f>
        <v>4062.3077651994013</v>
      </c>
      <c r="J28" s="85">
        <f>+G28*I28</f>
        <v>12186.923295598204</v>
      </c>
    </row>
    <row r="29" spans="3:10" ht="15.95" customHeight="1">
      <c r="C29" s="633"/>
      <c r="D29" s="621"/>
      <c r="E29" s="636"/>
      <c r="F29" s="630"/>
      <c r="G29" s="635"/>
      <c r="H29" s="625"/>
      <c r="I29" s="637"/>
    </row>
    <row r="30" spans="3:10" ht="15.95" customHeight="1">
      <c r="C30" s="633"/>
      <c r="D30" s="621"/>
      <c r="E30" s="636"/>
      <c r="F30" s="630"/>
      <c r="G30" s="635"/>
      <c r="H30" s="625"/>
      <c r="I30" s="637"/>
    </row>
    <row r="31" spans="3:10" ht="15.95" customHeight="1">
      <c r="C31" s="86">
        <v>1.7</v>
      </c>
      <c r="D31" s="621"/>
      <c r="E31" s="87" t="s">
        <v>929</v>
      </c>
      <c r="F31" s="630"/>
      <c r="G31" s="635"/>
      <c r="H31" s="625"/>
      <c r="I31" s="637"/>
    </row>
    <row r="32" spans="3:10" ht="31.5">
      <c r="C32" s="647"/>
      <c r="D32" s="648"/>
      <c r="E32" s="649" t="s">
        <v>930</v>
      </c>
      <c r="F32" s="650" t="s">
        <v>931</v>
      </c>
      <c r="G32" s="651">
        <v>1</v>
      </c>
      <c r="H32" s="627"/>
      <c r="I32" s="652">
        <v>14000</v>
      </c>
      <c r="J32" s="653">
        <f>+G32*I32</f>
        <v>14000</v>
      </c>
    </row>
    <row r="33" spans="3:10" ht="15.95" customHeight="1">
      <c r="C33" s="633"/>
      <c r="D33" s="621"/>
      <c r="E33" s="636"/>
      <c r="F33" s="630"/>
      <c r="G33" s="635"/>
      <c r="I33" s="637"/>
    </row>
    <row r="34" spans="3:10" ht="15.95" customHeight="1">
      <c r="C34" s="86">
        <v>1.8</v>
      </c>
      <c r="D34" s="621"/>
      <c r="E34" s="87" t="s">
        <v>932</v>
      </c>
      <c r="F34" s="630"/>
      <c r="G34" s="654"/>
      <c r="I34" s="637"/>
    </row>
    <row r="35" spans="3:10" ht="15.95" customHeight="1">
      <c r="C35" s="655">
        <f>+C34+0.01</f>
        <v>1.81</v>
      </c>
      <c r="D35" s="621"/>
      <c r="E35" s="636" t="s">
        <v>933</v>
      </c>
      <c r="F35" s="630" t="s">
        <v>923</v>
      </c>
      <c r="G35" s="654">
        <v>1</v>
      </c>
      <c r="I35" s="88">
        <v>141000</v>
      </c>
      <c r="J35" s="85">
        <f>+G35*I35</f>
        <v>141000</v>
      </c>
    </row>
    <row r="36" spans="3:10" ht="15.95" customHeight="1">
      <c r="C36" s="655">
        <f>+C35+0.01</f>
        <v>1.82</v>
      </c>
      <c r="D36" s="621"/>
      <c r="E36" s="636" t="s">
        <v>934</v>
      </c>
      <c r="F36" s="630" t="s">
        <v>923</v>
      </c>
      <c r="G36" s="654">
        <v>1</v>
      </c>
      <c r="I36" s="637"/>
      <c r="J36" s="85">
        <f>+G36*I36</f>
        <v>0</v>
      </c>
    </row>
    <row r="37" spans="3:10" ht="15.95" customHeight="1">
      <c r="C37" s="655">
        <f>+C36+0.01</f>
        <v>1.83</v>
      </c>
      <c r="D37" s="621"/>
      <c r="E37" s="636" t="s">
        <v>935</v>
      </c>
      <c r="F37" s="630" t="s">
        <v>923</v>
      </c>
      <c r="G37" s="654">
        <v>1</v>
      </c>
      <c r="I37" s="637"/>
      <c r="J37" s="85">
        <f>+G37*I37</f>
        <v>0</v>
      </c>
    </row>
    <row r="38" spans="3:10" ht="15.95" customHeight="1">
      <c r="C38" s="655">
        <f>+C37+0.01</f>
        <v>1.84</v>
      </c>
      <c r="D38" s="621"/>
      <c r="E38" s="636" t="s">
        <v>936</v>
      </c>
      <c r="F38" s="630" t="s">
        <v>923</v>
      </c>
      <c r="G38" s="654">
        <v>1</v>
      </c>
      <c r="I38" s="637"/>
      <c r="J38" s="85">
        <f>+G38*I38</f>
        <v>0</v>
      </c>
    </row>
    <row r="39" spans="3:10" ht="15.95" customHeight="1">
      <c r="C39" s="633"/>
      <c r="D39" s="621"/>
      <c r="E39" s="636"/>
      <c r="F39" s="630"/>
      <c r="G39" s="635"/>
      <c r="I39" s="637"/>
    </row>
    <row r="40" spans="3:10" ht="15.95" customHeight="1">
      <c r="C40" s="638">
        <v>1.9</v>
      </c>
      <c r="D40" s="639"/>
      <c r="E40" s="640" t="s">
        <v>937</v>
      </c>
      <c r="F40" s="641"/>
      <c r="G40" s="656"/>
      <c r="H40" s="643"/>
      <c r="I40" s="644"/>
      <c r="J40" s="645"/>
    </row>
    <row r="41" spans="3:10" ht="15.95" customHeight="1">
      <c r="C41" s="655">
        <f>+C40+0.01</f>
        <v>1.91</v>
      </c>
      <c r="D41" s="621"/>
      <c r="E41" s="636" t="s">
        <v>938</v>
      </c>
      <c r="F41" s="630" t="s">
        <v>923</v>
      </c>
      <c r="G41" s="654">
        <v>1</v>
      </c>
      <c r="H41" s="625"/>
      <c r="I41" s="637">
        <v>11000</v>
      </c>
      <c r="J41" s="85">
        <f>+G41*I41</f>
        <v>11000</v>
      </c>
    </row>
    <row r="42" spans="3:10" ht="15.95" customHeight="1">
      <c r="C42" s="655">
        <f>+C41+0.01</f>
        <v>1.92</v>
      </c>
      <c r="D42" s="621"/>
      <c r="E42" s="636" t="s">
        <v>939</v>
      </c>
      <c r="F42" s="630" t="s">
        <v>923</v>
      </c>
      <c r="G42" s="654">
        <v>2</v>
      </c>
      <c r="H42" s="625"/>
      <c r="I42" s="637">
        <v>9600</v>
      </c>
      <c r="J42" s="85">
        <f>+G42*I42</f>
        <v>19200</v>
      </c>
    </row>
    <row r="43" spans="3:10" ht="15.95" customHeight="1">
      <c r="C43" s="655">
        <f>+C42+0.01</f>
        <v>1.93</v>
      </c>
      <c r="D43" s="621"/>
      <c r="E43" s="636" t="s">
        <v>940</v>
      </c>
      <c r="F43" s="630" t="s">
        <v>923</v>
      </c>
      <c r="G43" s="654">
        <v>2</v>
      </c>
      <c r="H43" s="625"/>
      <c r="I43" s="637">
        <v>19000</v>
      </c>
      <c r="J43" s="85">
        <f>+G43*I43</f>
        <v>38000</v>
      </c>
    </row>
    <row r="44" spans="3:10" s="64" customFormat="1" ht="15.95" customHeight="1">
      <c r="C44" s="657"/>
      <c r="D44" s="658"/>
      <c r="E44" s="659"/>
      <c r="F44" s="650"/>
      <c r="G44" s="651"/>
      <c r="H44" s="658"/>
      <c r="I44" s="660"/>
      <c r="J44" s="653"/>
    </row>
    <row r="45" spans="3:10" ht="15.95" customHeight="1">
      <c r="C45" s="655"/>
      <c r="D45" s="621"/>
      <c r="E45" s="636"/>
      <c r="F45" s="630"/>
      <c r="G45" s="654"/>
      <c r="I45" s="637"/>
    </row>
    <row r="46" spans="3:10" ht="15.95" customHeight="1">
      <c r="C46" s="89">
        <v>1.1000000000000001</v>
      </c>
      <c r="D46" s="76"/>
      <c r="E46" s="75" t="s">
        <v>941</v>
      </c>
      <c r="F46" s="630"/>
      <c r="G46" s="654"/>
      <c r="I46" s="637"/>
    </row>
    <row r="47" spans="3:10" ht="15.95" customHeight="1">
      <c r="C47" s="661">
        <f>+C46+0.001</f>
        <v>1.101</v>
      </c>
      <c r="D47" s="621"/>
      <c r="E47" s="636" t="s">
        <v>942</v>
      </c>
      <c r="F47" s="630" t="s">
        <v>923</v>
      </c>
      <c r="G47" s="635">
        <v>2</v>
      </c>
      <c r="I47" s="637">
        <v>14000</v>
      </c>
      <c r="J47" s="85">
        <f>+G47*I47</f>
        <v>28000</v>
      </c>
    </row>
    <row r="48" spans="3:10" ht="15.95" customHeight="1">
      <c r="C48" s="661">
        <f>+C47+0.001</f>
        <v>1.1019999999999999</v>
      </c>
      <c r="D48" s="621"/>
      <c r="E48" s="636" t="s">
        <v>943</v>
      </c>
      <c r="F48" s="630" t="s">
        <v>923</v>
      </c>
      <c r="G48" s="654">
        <v>1</v>
      </c>
      <c r="I48" s="637">
        <v>26300</v>
      </c>
      <c r="J48" s="85">
        <f>+G48*I48</f>
        <v>26300</v>
      </c>
    </row>
    <row r="49" spans="3:10" ht="15.95" customHeight="1">
      <c r="C49" s="633"/>
      <c r="D49" s="621"/>
      <c r="E49" s="636"/>
      <c r="F49" s="630"/>
      <c r="G49" s="635"/>
      <c r="I49" s="637"/>
    </row>
    <row r="50" spans="3:10" ht="15.95" customHeight="1">
      <c r="C50" s="89">
        <v>1.1100000000000001</v>
      </c>
      <c r="D50" s="621"/>
      <c r="E50" s="87" t="s">
        <v>944</v>
      </c>
      <c r="F50" s="630"/>
      <c r="G50" s="635"/>
      <c r="I50" s="637"/>
    </row>
    <row r="51" spans="3:10" ht="15.95" customHeight="1">
      <c r="C51" s="89"/>
      <c r="D51" s="621"/>
      <c r="E51" s="636" t="s">
        <v>945</v>
      </c>
      <c r="F51" s="630" t="s">
        <v>946</v>
      </c>
      <c r="G51" s="635">
        <v>1</v>
      </c>
      <c r="I51" s="637">
        <v>4100</v>
      </c>
      <c r="J51" s="85">
        <f>+G51*I51</f>
        <v>4100</v>
      </c>
    </row>
    <row r="52" spans="3:10" ht="15.95" customHeight="1">
      <c r="C52" s="89"/>
      <c r="D52" s="621"/>
      <c r="E52" s="636"/>
      <c r="F52" s="630"/>
      <c r="G52" s="635"/>
      <c r="I52" s="637"/>
    </row>
    <row r="53" spans="3:10" ht="15.95" customHeight="1">
      <c r="C53" s="89">
        <v>1.1200000000000001</v>
      </c>
      <c r="D53" s="621"/>
      <c r="E53" s="87" t="s">
        <v>947</v>
      </c>
      <c r="F53" s="630"/>
      <c r="G53" s="635"/>
      <c r="I53" s="637"/>
    </row>
    <row r="54" spans="3:10" ht="15.95" customHeight="1">
      <c r="C54" s="89"/>
      <c r="D54" s="621"/>
      <c r="E54" s="636" t="s">
        <v>948</v>
      </c>
      <c r="F54" s="630"/>
      <c r="G54" s="635">
        <v>1</v>
      </c>
      <c r="I54" s="88">
        <v>23961</v>
      </c>
      <c r="J54" s="85">
        <f>+G54*I54</f>
        <v>23961</v>
      </c>
    </row>
    <row r="55" spans="3:10" ht="15.95" customHeight="1">
      <c r="C55" s="89"/>
      <c r="D55" s="621"/>
      <c r="E55" s="636"/>
      <c r="F55" s="630"/>
      <c r="G55" s="635"/>
      <c r="I55" s="637"/>
    </row>
    <row r="56" spans="3:10" ht="15.95" customHeight="1">
      <c r="C56" s="89">
        <v>1.1299999999999999</v>
      </c>
      <c r="D56" s="621"/>
      <c r="E56" s="87" t="s">
        <v>949</v>
      </c>
      <c r="F56" s="630"/>
      <c r="G56" s="635"/>
      <c r="I56" s="637"/>
    </row>
    <row r="57" spans="3:10" ht="15.95" customHeight="1">
      <c r="C57" s="633"/>
      <c r="D57" s="621"/>
      <c r="E57" s="636" t="s">
        <v>950</v>
      </c>
      <c r="F57" s="630"/>
      <c r="G57" s="635">
        <v>1</v>
      </c>
      <c r="I57" s="637">
        <v>3200</v>
      </c>
      <c r="J57" s="85">
        <f>+G57*I57</f>
        <v>3200</v>
      </c>
    </row>
    <row r="58" spans="3:10" ht="15.95" customHeight="1">
      <c r="C58" s="633"/>
      <c r="D58" s="621"/>
      <c r="E58" s="636"/>
      <c r="F58" s="630"/>
      <c r="G58" s="635"/>
      <c r="I58" s="637"/>
    </row>
    <row r="59" spans="3:10" ht="15.95" customHeight="1">
      <c r="C59" s="89">
        <v>1.1399999999999999</v>
      </c>
      <c r="D59" s="621"/>
      <c r="E59" s="87" t="s">
        <v>951</v>
      </c>
      <c r="F59" s="630"/>
      <c r="G59" s="635"/>
      <c r="I59" s="90"/>
    </row>
    <row r="60" spans="3:10" ht="15.95" customHeight="1">
      <c r="C60" s="661">
        <f>+C59+0.001</f>
        <v>1.1409999999999998</v>
      </c>
      <c r="D60" s="621"/>
      <c r="E60" s="636" t="s">
        <v>952</v>
      </c>
      <c r="F60" s="630" t="s">
        <v>953</v>
      </c>
      <c r="G60" s="654">
        <v>8.4</v>
      </c>
      <c r="I60" s="637">
        <v>2150</v>
      </c>
      <c r="J60" s="85">
        <f>+G60*I60</f>
        <v>18060</v>
      </c>
    </row>
    <row r="61" spans="3:10" ht="15.95" customHeight="1">
      <c r="C61" s="661">
        <f>+C60+0.001</f>
        <v>1.1419999999999997</v>
      </c>
      <c r="D61" s="621"/>
      <c r="E61" s="636" t="s">
        <v>954</v>
      </c>
      <c r="F61" s="630" t="s">
        <v>953</v>
      </c>
      <c r="G61" s="654">
        <v>1.5</v>
      </c>
      <c r="I61" s="637">
        <v>2150</v>
      </c>
      <c r="J61" s="85">
        <f>+G61*I61</f>
        <v>3225</v>
      </c>
    </row>
    <row r="62" spans="3:10" ht="7.5" customHeight="1">
      <c r="C62" s="661"/>
      <c r="D62" s="621"/>
      <c r="E62" s="662"/>
      <c r="F62" s="630"/>
      <c r="G62" s="654"/>
      <c r="I62" s="637"/>
    </row>
    <row r="63" spans="3:10" ht="7.5" customHeight="1">
      <c r="C63" s="661"/>
      <c r="D63" s="621"/>
      <c r="E63" s="636"/>
      <c r="F63" s="630"/>
      <c r="G63" s="654"/>
      <c r="I63" s="90"/>
    </row>
    <row r="64" spans="3:10" ht="7.5" customHeight="1">
      <c r="C64" s="661"/>
      <c r="D64" s="621"/>
      <c r="E64" s="636"/>
      <c r="F64" s="630"/>
      <c r="G64" s="654"/>
      <c r="I64" s="90"/>
    </row>
    <row r="65" spans="3:10" ht="7.5" customHeight="1">
      <c r="C65" s="661"/>
      <c r="D65" s="621"/>
      <c r="E65" s="636"/>
      <c r="F65" s="630"/>
      <c r="G65" s="654"/>
      <c r="I65" s="90"/>
    </row>
    <row r="66" spans="3:10" ht="7.5" customHeight="1">
      <c r="C66" s="661"/>
      <c r="D66" s="621"/>
      <c r="E66" s="636"/>
      <c r="F66" s="630"/>
      <c r="G66" s="654"/>
      <c r="I66" s="90"/>
    </row>
    <row r="67" spans="3:10" ht="15.95" customHeight="1">
      <c r="C67" s="661"/>
      <c r="D67" s="621"/>
      <c r="E67" s="91" t="s">
        <v>955</v>
      </c>
      <c r="F67" s="630"/>
      <c r="G67" s="654"/>
      <c r="I67" s="90"/>
    </row>
    <row r="68" spans="3:10" ht="7.5" customHeight="1" thickBot="1">
      <c r="C68" s="661"/>
      <c r="D68" s="621"/>
      <c r="E68" s="663"/>
      <c r="F68" s="630"/>
      <c r="G68" s="654"/>
      <c r="I68" s="92"/>
      <c r="J68" s="93"/>
    </row>
    <row r="69" spans="3:10" ht="7.5" hidden="1" customHeight="1">
      <c r="C69" s="661"/>
      <c r="D69" s="621"/>
      <c r="E69" s="663"/>
      <c r="F69" s="630"/>
      <c r="G69" s="654"/>
      <c r="I69" s="90"/>
    </row>
    <row r="70" spans="3:10" ht="7.5" hidden="1" customHeight="1">
      <c r="C70" s="661"/>
      <c r="D70" s="621"/>
      <c r="E70" s="663"/>
      <c r="F70" s="630"/>
      <c r="G70" s="654"/>
      <c r="I70" s="90"/>
    </row>
    <row r="71" spans="3:10" ht="7.5" hidden="1" customHeight="1">
      <c r="C71" s="661"/>
      <c r="D71" s="621"/>
      <c r="E71" s="636"/>
      <c r="F71" s="630"/>
      <c r="G71" s="654"/>
      <c r="I71" s="90"/>
    </row>
    <row r="72" spans="3:10" ht="7.5" hidden="1" customHeight="1">
      <c r="C72" s="661"/>
      <c r="D72" s="621"/>
      <c r="E72" s="636"/>
      <c r="F72" s="630"/>
      <c r="G72" s="654"/>
      <c r="I72" s="90"/>
    </row>
    <row r="73" spans="3:10" ht="7.5" hidden="1" customHeight="1">
      <c r="C73" s="661"/>
      <c r="D73" s="621"/>
      <c r="E73" s="636"/>
      <c r="F73" s="630"/>
      <c r="G73" s="654"/>
      <c r="I73" s="90"/>
    </row>
    <row r="74" spans="3:10" ht="7.5" hidden="1" customHeight="1">
      <c r="C74" s="661"/>
      <c r="D74" s="621"/>
      <c r="E74" s="636"/>
      <c r="F74" s="630"/>
      <c r="G74" s="654"/>
      <c r="I74" s="90"/>
    </row>
    <row r="75" spans="3:10" ht="7.5" hidden="1" customHeight="1">
      <c r="C75" s="661"/>
      <c r="D75" s="621"/>
      <c r="E75" s="636"/>
      <c r="F75" s="630"/>
      <c r="G75" s="654"/>
      <c r="I75" s="90"/>
    </row>
    <row r="76" spans="3:10" ht="7.5" hidden="1" customHeight="1">
      <c r="C76" s="633"/>
      <c r="D76" s="621"/>
      <c r="E76" s="94"/>
      <c r="F76" s="630"/>
      <c r="G76" s="654"/>
      <c r="I76" s="90"/>
    </row>
    <row r="77" spans="3:10" ht="7.5" hidden="1" customHeight="1" thickBot="1">
      <c r="C77" s="95"/>
      <c r="D77" s="621"/>
      <c r="E77" s="96"/>
      <c r="F77" s="630"/>
      <c r="G77" s="664"/>
      <c r="I77" s="665"/>
      <c r="J77" s="93"/>
    </row>
    <row r="78" spans="3:10" s="100" customFormat="1" ht="15.95" customHeight="1">
      <c r="C78" s="633"/>
      <c r="D78" s="621"/>
      <c r="E78" s="97"/>
      <c r="F78" s="98"/>
      <c r="G78" s="99"/>
      <c r="I78" s="101"/>
      <c r="J78" s="102"/>
    </row>
    <row r="79" spans="3:10" ht="15.95" customHeight="1">
      <c r="C79" s="633"/>
      <c r="D79" s="621"/>
      <c r="E79" s="625"/>
      <c r="F79" s="103"/>
      <c r="G79" s="104"/>
      <c r="I79" s="105" t="s">
        <v>956</v>
      </c>
      <c r="J79" s="106">
        <f>SUM(J13:J65)</f>
        <v>2297188.5397894708</v>
      </c>
    </row>
    <row r="80" spans="3:10" ht="15.95" customHeight="1" thickBot="1">
      <c r="C80" s="666"/>
      <c r="D80" s="667"/>
      <c r="E80" s="668"/>
      <c r="F80" s="669"/>
      <c r="G80" s="670"/>
      <c r="I80" s="671"/>
      <c r="J80" s="93"/>
    </row>
    <row r="81" spans="3:10" ht="6" customHeight="1">
      <c r="C81" s="107"/>
      <c r="D81" s="621"/>
      <c r="J81" s="65"/>
    </row>
    <row r="82" spans="3:10" ht="15.95" customHeight="1">
      <c r="C82" s="107"/>
      <c r="J82" s="65"/>
    </row>
    <row r="83" spans="3:10" ht="15.95" customHeight="1">
      <c r="C83" s="107"/>
      <c r="J83" s="65"/>
    </row>
    <row r="84" spans="3:10" ht="15.95" customHeight="1">
      <c r="C84" s="107"/>
      <c r="J84" s="65"/>
    </row>
    <row r="85" spans="3:10" ht="15.95" customHeight="1">
      <c r="C85" s="107"/>
      <c r="J85" s="65"/>
    </row>
    <row r="86" spans="3:10" ht="15.95" customHeight="1">
      <c r="C86" s="107"/>
      <c r="J86" s="65"/>
    </row>
    <row r="87" spans="3:10" ht="15.95" customHeight="1">
      <c r="C87" s="107"/>
      <c r="J87" s="65"/>
    </row>
    <row r="88" spans="3:10" ht="15.95" customHeight="1">
      <c r="C88" s="107"/>
      <c r="J88" s="65"/>
    </row>
    <row r="89" spans="3:10" ht="15.95" customHeight="1">
      <c r="C89" s="107"/>
      <c r="J89" s="65"/>
    </row>
    <row r="90" spans="3:10" ht="15.95" customHeight="1">
      <c r="C90" s="107"/>
      <c r="J90" s="65"/>
    </row>
    <row r="91" spans="3:10" ht="15.95" customHeight="1">
      <c r="C91" s="107"/>
      <c r="J91" s="65"/>
    </row>
    <row r="92" spans="3:10" ht="15.95" customHeight="1">
      <c r="C92" s="107"/>
      <c r="J92" s="65"/>
    </row>
    <row r="93" spans="3:10" ht="15.95" customHeight="1">
      <c r="C93" s="107"/>
      <c r="J93" s="65"/>
    </row>
    <row r="94" spans="3:10" ht="15.95" customHeight="1">
      <c r="C94" s="107"/>
      <c r="J94" s="65"/>
    </row>
    <row r="95" spans="3:10" ht="15.95" customHeight="1">
      <c r="C95" s="107"/>
      <c r="J95" s="65"/>
    </row>
    <row r="96" spans="3:10" ht="15.95" customHeight="1">
      <c r="C96" s="107"/>
      <c r="J96" s="65"/>
    </row>
    <row r="97" spans="3:10" ht="15.95" customHeight="1">
      <c r="C97" s="107"/>
      <c r="J97" s="65"/>
    </row>
    <row r="98" spans="3:10" ht="15.95" customHeight="1">
      <c r="C98" s="107"/>
      <c r="J98" s="65"/>
    </row>
    <row r="99" spans="3:10" ht="15.95" customHeight="1">
      <c r="C99" s="107"/>
      <c r="J99" s="65"/>
    </row>
    <row r="100" spans="3:10" ht="15.95" customHeight="1">
      <c r="C100" s="107"/>
      <c r="J100" s="65"/>
    </row>
    <row r="101" spans="3:10" ht="15.95" customHeight="1">
      <c r="C101" s="107"/>
      <c r="J101" s="65"/>
    </row>
    <row r="102" spans="3:10" ht="15.95" customHeight="1">
      <c r="C102" s="107"/>
      <c r="J102" s="65"/>
    </row>
    <row r="103" spans="3:10" ht="15.95" customHeight="1">
      <c r="C103" s="107"/>
      <c r="J103" s="65"/>
    </row>
    <row r="104" spans="3:10" ht="15.95" customHeight="1">
      <c r="C104" s="107"/>
      <c r="J104" s="65"/>
    </row>
    <row r="105" spans="3:10" ht="15.95" customHeight="1">
      <c r="C105" s="107"/>
      <c r="J105" s="65"/>
    </row>
    <row r="106" spans="3:10" ht="15.95" customHeight="1">
      <c r="C106" s="107"/>
      <c r="J106" s="65"/>
    </row>
    <row r="107" spans="3:10" ht="15.95" customHeight="1">
      <c r="C107" s="107"/>
      <c r="J107" s="65"/>
    </row>
    <row r="108" spans="3:10" ht="15.95" customHeight="1">
      <c r="J108" s="65"/>
    </row>
    <row r="109" spans="3:10" ht="15.95" customHeight="1">
      <c r="J109" s="65"/>
    </row>
    <row r="110" spans="3:10" ht="15.95" customHeight="1">
      <c r="J110" s="65"/>
    </row>
    <row r="111" spans="3:10" ht="15.95" customHeight="1">
      <c r="J111" s="65"/>
    </row>
    <row r="112" spans="3:10" ht="15.95" customHeight="1">
      <c r="J112" s="65"/>
    </row>
    <row r="113" spans="10:10" ht="15.95" customHeight="1">
      <c r="J113" s="65"/>
    </row>
    <row r="114" spans="10:10" ht="15.95" customHeight="1">
      <c r="J114" s="65"/>
    </row>
    <row r="115" spans="10:10" ht="15.95" customHeight="1">
      <c r="J115" s="65"/>
    </row>
    <row r="116" spans="10:10" ht="15.95" customHeight="1">
      <c r="J116" s="65"/>
    </row>
    <row r="117" spans="10:10" ht="15.95" customHeight="1">
      <c r="J117" s="65"/>
    </row>
    <row r="118" spans="10:10" ht="15.95" customHeight="1">
      <c r="J118" s="65"/>
    </row>
    <row r="119" spans="10:10" ht="15.95" customHeight="1">
      <c r="J119" s="65"/>
    </row>
    <row r="120" spans="10:10" ht="15.95" customHeight="1">
      <c r="J120" s="65"/>
    </row>
    <row r="121" spans="10:10" ht="15.95" customHeight="1">
      <c r="J121" s="65"/>
    </row>
    <row r="122" spans="10:10" ht="15.95" customHeight="1">
      <c r="J122" s="65"/>
    </row>
    <row r="123" spans="10:10" ht="15.95" customHeight="1">
      <c r="J123" s="65"/>
    </row>
    <row r="124" spans="10:10" ht="15.95" customHeight="1">
      <c r="J124" s="65"/>
    </row>
    <row r="125" spans="10:10" ht="15.95" customHeight="1">
      <c r="J125" s="65"/>
    </row>
    <row r="126" spans="10:10" ht="15.95" customHeight="1">
      <c r="J126" s="65"/>
    </row>
    <row r="127" spans="10:10" ht="15.95" customHeight="1">
      <c r="J127" s="65"/>
    </row>
    <row r="128" spans="10:10" ht="15.95" customHeight="1">
      <c r="J128" s="65"/>
    </row>
    <row r="129" spans="10:10" ht="15.95" customHeight="1">
      <c r="J129" s="65"/>
    </row>
    <row r="130" spans="10:10" ht="15.95" customHeight="1">
      <c r="J130" s="65"/>
    </row>
    <row r="131" spans="10:10" ht="15.95" customHeight="1">
      <c r="J131" s="65"/>
    </row>
    <row r="132" spans="10:10" ht="15.95" customHeight="1">
      <c r="J132" s="65"/>
    </row>
    <row r="133" spans="10:10" ht="15.95" customHeight="1">
      <c r="J133" s="65"/>
    </row>
    <row r="134" spans="10:10" ht="15.95" customHeight="1">
      <c r="J134" s="65"/>
    </row>
    <row r="135" spans="10:10" ht="15.95" customHeight="1">
      <c r="J135" s="65"/>
    </row>
    <row r="136" spans="10:10" ht="15.95" customHeight="1">
      <c r="J136" s="65"/>
    </row>
    <row r="137" spans="10:10" ht="15.95" customHeight="1">
      <c r="J137" s="65"/>
    </row>
    <row r="138" spans="10:10" ht="15.95" customHeight="1">
      <c r="J138" s="65"/>
    </row>
    <row r="139" spans="10:10" ht="15.95" customHeight="1">
      <c r="J139" s="65"/>
    </row>
    <row r="140" spans="10:10" ht="15.95" customHeight="1">
      <c r="J140" s="65"/>
    </row>
    <row r="141" spans="10:10" ht="15.95" customHeight="1">
      <c r="J141" s="65"/>
    </row>
    <row r="142" spans="10:10" ht="15.95" customHeight="1">
      <c r="J142" s="65"/>
    </row>
    <row r="143" spans="10:10" ht="15.95" customHeight="1">
      <c r="J143" s="65"/>
    </row>
    <row r="144" spans="10:10" ht="15.95" customHeight="1">
      <c r="J144" s="65"/>
    </row>
    <row r="145" spans="10:10" ht="15.95" customHeight="1">
      <c r="J145" s="65"/>
    </row>
    <row r="146" spans="10:10" ht="15.95" customHeight="1">
      <c r="J146" s="65"/>
    </row>
    <row r="147" spans="10:10" ht="15.95" customHeight="1">
      <c r="J147" s="65"/>
    </row>
    <row r="148" spans="10:10" ht="15.95" customHeight="1">
      <c r="J148" s="65"/>
    </row>
    <row r="149" spans="10:10" ht="15.95" customHeight="1">
      <c r="J149" s="65"/>
    </row>
    <row r="150" spans="10:10" ht="15.95" customHeight="1">
      <c r="J150" s="65"/>
    </row>
    <row r="151" spans="10:10" ht="15.95" customHeight="1">
      <c r="J151" s="65"/>
    </row>
    <row r="152" spans="10:10" ht="15.95" customHeight="1">
      <c r="J152" s="65"/>
    </row>
    <row r="153" spans="10:10" ht="15.95" customHeight="1">
      <c r="J153" s="65"/>
    </row>
    <row r="154" spans="10:10" ht="15.95" customHeight="1">
      <c r="J154" s="65"/>
    </row>
    <row r="155" spans="10:10" ht="15.95" customHeight="1">
      <c r="J155" s="65"/>
    </row>
    <row r="156" spans="10:10" ht="15.95" customHeight="1">
      <c r="J156" s="65"/>
    </row>
    <row r="157" spans="10:10" ht="15.95" customHeight="1">
      <c r="J157" s="65"/>
    </row>
    <row r="158" spans="10:10" ht="15.95" customHeight="1">
      <c r="J158" s="65"/>
    </row>
    <row r="159" spans="10:10" ht="15.95" customHeight="1">
      <c r="J159" s="65"/>
    </row>
    <row r="160" spans="10:10" ht="15.95" customHeight="1">
      <c r="J160" s="65"/>
    </row>
    <row r="161" spans="10:10" ht="15.95" customHeight="1">
      <c r="J161" s="65"/>
    </row>
    <row r="162" spans="10:10" ht="15.95" customHeight="1">
      <c r="J162" s="65"/>
    </row>
    <row r="163" spans="10:10" ht="15.95" customHeight="1">
      <c r="J163" s="65"/>
    </row>
    <row r="164" spans="10:10" ht="15.95" customHeight="1">
      <c r="J164" s="65"/>
    </row>
    <row r="165" spans="10:10" ht="15.95" customHeight="1">
      <c r="J165" s="65"/>
    </row>
    <row r="166" spans="10:10" ht="15.95" customHeight="1">
      <c r="J166" s="65"/>
    </row>
    <row r="167" spans="10:10" ht="15.95" customHeight="1">
      <c r="J167" s="65"/>
    </row>
    <row r="168" spans="10:10" ht="15.95" customHeight="1">
      <c r="J168" s="65"/>
    </row>
    <row r="169" spans="10:10" ht="15.95" customHeight="1">
      <c r="J169" s="65"/>
    </row>
    <row r="170" spans="10:10" ht="15.95" customHeight="1">
      <c r="J170" s="65"/>
    </row>
    <row r="171" spans="10:10" ht="15.95" customHeight="1">
      <c r="J171" s="65"/>
    </row>
    <row r="172" spans="10:10" ht="15.95" customHeight="1">
      <c r="J172" s="65"/>
    </row>
    <row r="173" spans="10:10" ht="15.95" customHeight="1">
      <c r="J173" s="65"/>
    </row>
    <row r="174" spans="10:10" ht="15.95" customHeight="1">
      <c r="J174" s="65"/>
    </row>
    <row r="175" spans="10:10" ht="15.95" customHeight="1">
      <c r="J175" s="65"/>
    </row>
    <row r="176" spans="10:10" ht="15.95" customHeight="1">
      <c r="J176" s="65"/>
    </row>
    <row r="177" spans="10:10" ht="15.95" customHeight="1">
      <c r="J177" s="65"/>
    </row>
    <row r="178" spans="10:10" ht="15.95" customHeight="1">
      <c r="J178" s="65"/>
    </row>
    <row r="179" spans="10:10" ht="15.95" customHeight="1">
      <c r="J179" s="65"/>
    </row>
    <row r="180" spans="10:10" ht="15.95" customHeight="1">
      <c r="J180" s="65"/>
    </row>
    <row r="181" spans="10:10" ht="15.95" customHeight="1">
      <c r="J181" s="65"/>
    </row>
    <row r="182" spans="10:10" ht="15.95" customHeight="1">
      <c r="J182" s="65"/>
    </row>
    <row r="183" spans="10:10" ht="15.95" customHeight="1">
      <c r="J183" s="65"/>
    </row>
    <row r="184" spans="10:10" ht="15.95" customHeight="1">
      <c r="J184" s="65"/>
    </row>
    <row r="185" spans="10:10" ht="15.95" customHeight="1">
      <c r="J185" s="65"/>
    </row>
    <row r="186" spans="10:10" ht="15.95" customHeight="1">
      <c r="J186" s="65"/>
    </row>
    <row r="187" spans="10:10" ht="15.95" customHeight="1">
      <c r="J187" s="65"/>
    </row>
    <row r="188" spans="10:10" ht="15.95" customHeight="1">
      <c r="J188" s="65"/>
    </row>
    <row r="189" spans="10:10" ht="15.95" customHeight="1">
      <c r="J189" s="65"/>
    </row>
    <row r="190" spans="10:10" ht="15.95" customHeight="1">
      <c r="J190" s="65"/>
    </row>
    <row r="191" spans="10:10" ht="15.95" customHeight="1">
      <c r="J191" s="65"/>
    </row>
    <row r="192" spans="10:10" ht="15.95" customHeight="1">
      <c r="J192" s="65"/>
    </row>
    <row r="193" spans="10:10" ht="15.95" customHeight="1">
      <c r="J193" s="65"/>
    </row>
    <row r="194" spans="10:10" ht="15.95" customHeight="1">
      <c r="J194" s="65"/>
    </row>
    <row r="195" spans="10:10" ht="15.95" customHeight="1">
      <c r="J195" s="65"/>
    </row>
    <row r="196" spans="10:10" ht="15.95" customHeight="1">
      <c r="J196" s="65"/>
    </row>
    <row r="197" spans="10:10" ht="15.95" customHeight="1">
      <c r="J197" s="65"/>
    </row>
    <row r="198" spans="10:10" ht="15.95" customHeight="1">
      <c r="J198" s="65"/>
    </row>
    <row r="199" spans="10:10" ht="15.95" customHeight="1">
      <c r="J199" s="65"/>
    </row>
    <row r="200" spans="10:10" ht="15.95" customHeight="1">
      <c r="J200" s="65"/>
    </row>
    <row r="201" spans="10:10" ht="15.95" customHeight="1">
      <c r="J201" s="65"/>
    </row>
    <row r="202" spans="10:10" ht="15.95" customHeight="1">
      <c r="J202" s="65"/>
    </row>
    <row r="203" spans="10:10" ht="15.95" customHeight="1">
      <c r="J203" s="65"/>
    </row>
    <row r="204" spans="10:10" ht="15.95" customHeight="1">
      <c r="J204" s="65"/>
    </row>
    <row r="205" spans="10:10" ht="15.95" customHeight="1">
      <c r="J205" s="65"/>
    </row>
    <row r="206" spans="10:10" ht="15.95" customHeight="1">
      <c r="J206" s="65"/>
    </row>
    <row r="207" spans="10:10" ht="15.95" customHeight="1">
      <c r="J207" s="65"/>
    </row>
    <row r="208" spans="10:10" ht="15.95" customHeight="1">
      <c r="J208" s="65"/>
    </row>
    <row r="209" spans="10:10" ht="15.95" customHeight="1">
      <c r="J209" s="65"/>
    </row>
    <row r="210" spans="10:10" ht="15.95" customHeight="1">
      <c r="J210" s="65"/>
    </row>
    <row r="211" spans="10:10" ht="15.95" customHeight="1">
      <c r="J211" s="65"/>
    </row>
    <row r="212" spans="10:10" ht="15.95" customHeight="1">
      <c r="J212" s="65"/>
    </row>
    <row r="213" spans="10:10" ht="15.95" customHeight="1">
      <c r="J213" s="65"/>
    </row>
    <row r="214" spans="10:10" ht="15.95" customHeight="1">
      <c r="J214" s="65"/>
    </row>
    <row r="215" spans="10:10" ht="15.95" customHeight="1">
      <c r="J215" s="65"/>
    </row>
    <row r="216" spans="10:10" ht="15.95" customHeight="1">
      <c r="J216" s="65"/>
    </row>
    <row r="217" spans="10:10" ht="15.95" customHeight="1">
      <c r="J217" s="65"/>
    </row>
  </sheetData>
  <mergeCells count="5">
    <mergeCell ref="I5:J8"/>
    <mergeCell ref="C9:C10"/>
    <mergeCell ref="E9:E10"/>
    <mergeCell ref="F9:F10"/>
    <mergeCell ref="G9:G10"/>
  </mergeCells>
  <phoneticPr fontId="4" type="noConversion"/>
  <conditionalFormatting sqref="I79:J65536 I77:J77 E45:F65536 I4:J4 E4:E9 C4:C6 I5 J9:J11 G4 F2:F44 I9:I76 C8:C65536 E11:E44">
    <cfRule type="cellIs" dxfId="1" priority="1" stopIfTrue="1" operator="equal">
      <formula>0</formula>
    </cfRule>
  </conditionalFormatting>
  <conditionalFormatting sqref="G59 G77">
    <cfRule type="cellIs" dxfId="0" priority="2" stopIfTrue="1" operator="greaterThan">
      <formula>0</formula>
    </cfRule>
  </conditionalFormatting>
  <printOptions horizontalCentered="1" verticalCentered="1"/>
  <pageMargins left="0.51" right="0.53" top="0.54" bottom="0.49" header="0.196850393700787" footer="0.196850393700787"/>
  <pageSetup paperSize="9" scale="64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53"/>
  <sheetViews>
    <sheetView zoomScale="70" zoomScaleNormal="70" workbookViewId="0"/>
  </sheetViews>
  <sheetFormatPr baseColWidth="10" defaultColWidth="9.5" defaultRowHeight="12.75"/>
  <cols>
    <col min="1" max="1" width="15" style="886" customWidth="1"/>
    <col min="2" max="2" width="31" style="270" customWidth="1"/>
    <col min="3" max="3" width="96.6640625" style="271" customWidth="1"/>
    <col min="4" max="4" width="12.6640625" style="270" customWidth="1"/>
    <col min="5" max="5" width="9.6640625" style="890" customWidth="1"/>
    <col min="6" max="6" width="17.5" style="517" customWidth="1"/>
    <col min="7" max="7" width="5.33203125" style="271" customWidth="1"/>
    <col min="8" max="8" width="17.33203125" style="271" customWidth="1"/>
    <col min="9" max="9" width="9.5" style="271"/>
    <col min="10" max="10" width="12.33203125" style="271" bestFit="1" customWidth="1"/>
    <col min="11" max="11" width="11.33203125" style="271" customWidth="1"/>
    <col min="12" max="256" width="9.5" style="271"/>
    <col min="257" max="257" width="15" style="271" customWidth="1"/>
    <col min="258" max="258" width="31" style="271" customWidth="1"/>
    <col min="259" max="259" width="96.6640625" style="271" customWidth="1"/>
    <col min="260" max="260" width="12.6640625" style="271" customWidth="1"/>
    <col min="261" max="261" width="9.6640625" style="271" customWidth="1"/>
    <col min="262" max="262" width="17.5" style="271" customWidth="1"/>
    <col min="263" max="263" width="5.33203125" style="271" customWidth="1"/>
    <col min="264" max="264" width="17.33203125" style="271" customWidth="1"/>
    <col min="265" max="265" width="9.5" style="271"/>
    <col min="266" max="266" width="12.33203125" style="271" bestFit="1" customWidth="1"/>
    <col min="267" max="267" width="11.33203125" style="271" customWidth="1"/>
    <col min="268" max="512" width="9.5" style="271"/>
    <col min="513" max="513" width="15" style="271" customWidth="1"/>
    <col min="514" max="514" width="31" style="271" customWidth="1"/>
    <col min="515" max="515" width="96.6640625" style="271" customWidth="1"/>
    <col min="516" max="516" width="12.6640625" style="271" customWidth="1"/>
    <col min="517" max="517" width="9.6640625" style="271" customWidth="1"/>
    <col min="518" max="518" width="17.5" style="271" customWidth="1"/>
    <col min="519" max="519" width="5.33203125" style="271" customWidth="1"/>
    <col min="520" max="520" width="17.33203125" style="271" customWidth="1"/>
    <col min="521" max="521" width="9.5" style="271"/>
    <col min="522" max="522" width="12.33203125" style="271" bestFit="1" customWidth="1"/>
    <col min="523" max="523" width="11.33203125" style="271" customWidth="1"/>
    <col min="524" max="768" width="9.5" style="271"/>
    <col min="769" max="769" width="15" style="271" customWidth="1"/>
    <col min="770" max="770" width="31" style="271" customWidth="1"/>
    <col min="771" max="771" width="96.6640625" style="271" customWidth="1"/>
    <col min="772" max="772" width="12.6640625" style="271" customWidth="1"/>
    <col min="773" max="773" width="9.6640625" style="271" customWidth="1"/>
    <col min="774" max="774" width="17.5" style="271" customWidth="1"/>
    <col min="775" max="775" width="5.33203125" style="271" customWidth="1"/>
    <col min="776" max="776" width="17.33203125" style="271" customWidth="1"/>
    <col min="777" max="777" width="9.5" style="271"/>
    <col min="778" max="778" width="12.33203125" style="271" bestFit="1" customWidth="1"/>
    <col min="779" max="779" width="11.33203125" style="271" customWidth="1"/>
    <col min="780" max="1024" width="9.5" style="271"/>
    <col min="1025" max="1025" width="15" style="271" customWidth="1"/>
    <col min="1026" max="1026" width="31" style="271" customWidth="1"/>
    <col min="1027" max="1027" width="96.6640625" style="271" customWidth="1"/>
    <col min="1028" max="1028" width="12.6640625" style="271" customWidth="1"/>
    <col min="1029" max="1029" width="9.6640625" style="271" customWidth="1"/>
    <col min="1030" max="1030" width="17.5" style="271" customWidth="1"/>
    <col min="1031" max="1031" width="5.33203125" style="271" customWidth="1"/>
    <col min="1032" max="1032" width="17.33203125" style="271" customWidth="1"/>
    <col min="1033" max="1033" width="9.5" style="271"/>
    <col min="1034" max="1034" width="12.33203125" style="271" bestFit="1" customWidth="1"/>
    <col min="1035" max="1035" width="11.33203125" style="271" customWidth="1"/>
    <col min="1036" max="1280" width="9.5" style="271"/>
    <col min="1281" max="1281" width="15" style="271" customWidth="1"/>
    <col min="1282" max="1282" width="31" style="271" customWidth="1"/>
    <col min="1283" max="1283" width="96.6640625" style="271" customWidth="1"/>
    <col min="1284" max="1284" width="12.6640625" style="271" customWidth="1"/>
    <col min="1285" max="1285" width="9.6640625" style="271" customWidth="1"/>
    <col min="1286" max="1286" width="17.5" style="271" customWidth="1"/>
    <col min="1287" max="1287" width="5.33203125" style="271" customWidth="1"/>
    <col min="1288" max="1288" width="17.33203125" style="271" customWidth="1"/>
    <col min="1289" max="1289" width="9.5" style="271"/>
    <col min="1290" max="1290" width="12.33203125" style="271" bestFit="1" customWidth="1"/>
    <col min="1291" max="1291" width="11.33203125" style="271" customWidth="1"/>
    <col min="1292" max="1536" width="9.5" style="271"/>
    <col min="1537" max="1537" width="15" style="271" customWidth="1"/>
    <col min="1538" max="1538" width="31" style="271" customWidth="1"/>
    <col min="1539" max="1539" width="96.6640625" style="271" customWidth="1"/>
    <col min="1540" max="1540" width="12.6640625" style="271" customWidth="1"/>
    <col min="1541" max="1541" width="9.6640625" style="271" customWidth="1"/>
    <col min="1542" max="1542" width="17.5" style="271" customWidth="1"/>
    <col min="1543" max="1543" width="5.33203125" style="271" customWidth="1"/>
    <col min="1544" max="1544" width="17.33203125" style="271" customWidth="1"/>
    <col min="1545" max="1545" width="9.5" style="271"/>
    <col min="1546" max="1546" width="12.33203125" style="271" bestFit="1" customWidth="1"/>
    <col min="1547" max="1547" width="11.33203125" style="271" customWidth="1"/>
    <col min="1548" max="1792" width="9.5" style="271"/>
    <col min="1793" max="1793" width="15" style="271" customWidth="1"/>
    <col min="1794" max="1794" width="31" style="271" customWidth="1"/>
    <col min="1795" max="1795" width="96.6640625" style="271" customWidth="1"/>
    <col min="1796" max="1796" width="12.6640625" style="271" customWidth="1"/>
    <col min="1797" max="1797" width="9.6640625" style="271" customWidth="1"/>
    <col min="1798" max="1798" width="17.5" style="271" customWidth="1"/>
    <col min="1799" max="1799" width="5.33203125" style="271" customWidth="1"/>
    <col min="1800" max="1800" width="17.33203125" style="271" customWidth="1"/>
    <col min="1801" max="1801" width="9.5" style="271"/>
    <col min="1802" max="1802" width="12.33203125" style="271" bestFit="1" customWidth="1"/>
    <col min="1803" max="1803" width="11.33203125" style="271" customWidth="1"/>
    <col min="1804" max="2048" width="9.5" style="271"/>
    <col min="2049" max="2049" width="15" style="271" customWidth="1"/>
    <col min="2050" max="2050" width="31" style="271" customWidth="1"/>
    <col min="2051" max="2051" width="96.6640625" style="271" customWidth="1"/>
    <col min="2052" max="2052" width="12.6640625" style="271" customWidth="1"/>
    <col min="2053" max="2053" width="9.6640625" style="271" customWidth="1"/>
    <col min="2054" max="2054" width="17.5" style="271" customWidth="1"/>
    <col min="2055" max="2055" width="5.33203125" style="271" customWidth="1"/>
    <col min="2056" max="2056" width="17.33203125" style="271" customWidth="1"/>
    <col min="2057" max="2057" width="9.5" style="271"/>
    <col min="2058" max="2058" width="12.33203125" style="271" bestFit="1" customWidth="1"/>
    <col min="2059" max="2059" width="11.33203125" style="271" customWidth="1"/>
    <col min="2060" max="2304" width="9.5" style="271"/>
    <col min="2305" max="2305" width="15" style="271" customWidth="1"/>
    <col min="2306" max="2306" width="31" style="271" customWidth="1"/>
    <col min="2307" max="2307" width="96.6640625" style="271" customWidth="1"/>
    <col min="2308" max="2308" width="12.6640625" style="271" customWidth="1"/>
    <col min="2309" max="2309" width="9.6640625" style="271" customWidth="1"/>
    <col min="2310" max="2310" width="17.5" style="271" customWidth="1"/>
    <col min="2311" max="2311" width="5.33203125" style="271" customWidth="1"/>
    <col min="2312" max="2312" width="17.33203125" style="271" customWidth="1"/>
    <col min="2313" max="2313" width="9.5" style="271"/>
    <col min="2314" max="2314" width="12.33203125" style="271" bestFit="1" customWidth="1"/>
    <col min="2315" max="2315" width="11.33203125" style="271" customWidth="1"/>
    <col min="2316" max="2560" width="9.5" style="271"/>
    <col min="2561" max="2561" width="15" style="271" customWidth="1"/>
    <col min="2562" max="2562" width="31" style="271" customWidth="1"/>
    <col min="2563" max="2563" width="96.6640625" style="271" customWidth="1"/>
    <col min="2564" max="2564" width="12.6640625" style="271" customWidth="1"/>
    <col min="2565" max="2565" width="9.6640625" style="271" customWidth="1"/>
    <col min="2566" max="2566" width="17.5" style="271" customWidth="1"/>
    <col min="2567" max="2567" width="5.33203125" style="271" customWidth="1"/>
    <col min="2568" max="2568" width="17.33203125" style="271" customWidth="1"/>
    <col min="2569" max="2569" width="9.5" style="271"/>
    <col min="2570" max="2570" width="12.33203125" style="271" bestFit="1" customWidth="1"/>
    <col min="2571" max="2571" width="11.33203125" style="271" customWidth="1"/>
    <col min="2572" max="2816" width="9.5" style="271"/>
    <col min="2817" max="2817" width="15" style="271" customWidth="1"/>
    <col min="2818" max="2818" width="31" style="271" customWidth="1"/>
    <col min="2819" max="2819" width="96.6640625" style="271" customWidth="1"/>
    <col min="2820" max="2820" width="12.6640625" style="271" customWidth="1"/>
    <col min="2821" max="2821" width="9.6640625" style="271" customWidth="1"/>
    <col min="2822" max="2822" width="17.5" style="271" customWidth="1"/>
    <col min="2823" max="2823" width="5.33203125" style="271" customWidth="1"/>
    <col min="2824" max="2824" width="17.33203125" style="271" customWidth="1"/>
    <col min="2825" max="2825" width="9.5" style="271"/>
    <col min="2826" max="2826" width="12.33203125" style="271" bestFit="1" customWidth="1"/>
    <col min="2827" max="2827" width="11.33203125" style="271" customWidth="1"/>
    <col min="2828" max="3072" width="9.5" style="271"/>
    <col min="3073" max="3073" width="15" style="271" customWidth="1"/>
    <col min="3074" max="3074" width="31" style="271" customWidth="1"/>
    <col min="3075" max="3075" width="96.6640625" style="271" customWidth="1"/>
    <col min="3076" max="3076" width="12.6640625" style="271" customWidth="1"/>
    <col min="3077" max="3077" width="9.6640625" style="271" customWidth="1"/>
    <col min="3078" max="3078" width="17.5" style="271" customWidth="1"/>
    <col min="3079" max="3079" width="5.33203125" style="271" customWidth="1"/>
    <col min="3080" max="3080" width="17.33203125" style="271" customWidth="1"/>
    <col min="3081" max="3081" width="9.5" style="271"/>
    <col min="3082" max="3082" width="12.33203125" style="271" bestFit="1" customWidth="1"/>
    <col min="3083" max="3083" width="11.33203125" style="271" customWidth="1"/>
    <col min="3084" max="3328" width="9.5" style="271"/>
    <col min="3329" max="3329" width="15" style="271" customWidth="1"/>
    <col min="3330" max="3330" width="31" style="271" customWidth="1"/>
    <col min="3331" max="3331" width="96.6640625" style="271" customWidth="1"/>
    <col min="3332" max="3332" width="12.6640625" style="271" customWidth="1"/>
    <col min="3333" max="3333" width="9.6640625" style="271" customWidth="1"/>
    <col min="3334" max="3334" width="17.5" style="271" customWidth="1"/>
    <col min="3335" max="3335" width="5.33203125" style="271" customWidth="1"/>
    <col min="3336" max="3336" width="17.33203125" style="271" customWidth="1"/>
    <col min="3337" max="3337" width="9.5" style="271"/>
    <col min="3338" max="3338" width="12.33203125" style="271" bestFit="1" customWidth="1"/>
    <col min="3339" max="3339" width="11.33203125" style="271" customWidth="1"/>
    <col min="3340" max="3584" width="9.5" style="271"/>
    <col min="3585" max="3585" width="15" style="271" customWidth="1"/>
    <col min="3586" max="3586" width="31" style="271" customWidth="1"/>
    <col min="3587" max="3587" width="96.6640625" style="271" customWidth="1"/>
    <col min="3588" max="3588" width="12.6640625" style="271" customWidth="1"/>
    <col min="3589" max="3589" width="9.6640625" style="271" customWidth="1"/>
    <col min="3590" max="3590" width="17.5" style="271" customWidth="1"/>
    <col min="3591" max="3591" width="5.33203125" style="271" customWidth="1"/>
    <col min="3592" max="3592" width="17.33203125" style="271" customWidth="1"/>
    <col min="3593" max="3593" width="9.5" style="271"/>
    <col min="3594" max="3594" width="12.33203125" style="271" bestFit="1" customWidth="1"/>
    <col min="3595" max="3595" width="11.33203125" style="271" customWidth="1"/>
    <col min="3596" max="3840" width="9.5" style="271"/>
    <col min="3841" max="3841" width="15" style="271" customWidth="1"/>
    <col min="3842" max="3842" width="31" style="271" customWidth="1"/>
    <col min="3843" max="3843" width="96.6640625" style="271" customWidth="1"/>
    <col min="3844" max="3844" width="12.6640625" style="271" customWidth="1"/>
    <col min="3845" max="3845" width="9.6640625" style="271" customWidth="1"/>
    <col min="3846" max="3846" width="17.5" style="271" customWidth="1"/>
    <col min="3847" max="3847" width="5.33203125" style="271" customWidth="1"/>
    <col min="3848" max="3848" width="17.33203125" style="271" customWidth="1"/>
    <col min="3849" max="3849" width="9.5" style="271"/>
    <col min="3850" max="3850" width="12.33203125" style="271" bestFit="1" customWidth="1"/>
    <col min="3851" max="3851" width="11.33203125" style="271" customWidth="1"/>
    <col min="3852" max="4096" width="9.5" style="271"/>
    <col min="4097" max="4097" width="15" style="271" customWidth="1"/>
    <col min="4098" max="4098" width="31" style="271" customWidth="1"/>
    <col min="4099" max="4099" width="96.6640625" style="271" customWidth="1"/>
    <col min="4100" max="4100" width="12.6640625" style="271" customWidth="1"/>
    <col min="4101" max="4101" width="9.6640625" style="271" customWidth="1"/>
    <col min="4102" max="4102" width="17.5" style="271" customWidth="1"/>
    <col min="4103" max="4103" width="5.33203125" style="271" customWidth="1"/>
    <col min="4104" max="4104" width="17.33203125" style="271" customWidth="1"/>
    <col min="4105" max="4105" width="9.5" style="271"/>
    <col min="4106" max="4106" width="12.33203125" style="271" bestFit="1" customWidth="1"/>
    <col min="4107" max="4107" width="11.33203125" style="271" customWidth="1"/>
    <col min="4108" max="4352" width="9.5" style="271"/>
    <col min="4353" max="4353" width="15" style="271" customWidth="1"/>
    <col min="4354" max="4354" width="31" style="271" customWidth="1"/>
    <col min="4355" max="4355" width="96.6640625" style="271" customWidth="1"/>
    <col min="4356" max="4356" width="12.6640625" style="271" customWidth="1"/>
    <col min="4357" max="4357" width="9.6640625" style="271" customWidth="1"/>
    <col min="4358" max="4358" width="17.5" style="271" customWidth="1"/>
    <col min="4359" max="4359" width="5.33203125" style="271" customWidth="1"/>
    <col min="4360" max="4360" width="17.33203125" style="271" customWidth="1"/>
    <col min="4361" max="4361" width="9.5" style="271"/>
    <col min="4362" max="4362" width="12.33203125" style="271" bestFit="1" customWidth="1"/>
    <col min="4363" max="4363" width="11.33203125" style="271" customWidth="1"/>
    <col min="4364" max="4608" width="9.5" style="271"/>
    <col min="4609" max="4609" width="15" style="271" customWidth="1"/>
    <col min="4610" max="4610" width="31" style="271" customWidth="1"/>
    <col min="4611" max="4611" width="96.6640625" style="271" customWidth="1"/>
    <col min="4612" max="4612" width="12.6640625" style="271" customWidth="1"/>
    <col min="4613" max="4613" width="9.6640625" style="271" customWidth="1"/>
    <col min="4614" max="4614" width="17.5" style="271" customWidth="1"/>
    <col min="4615" max="4615" width="5.33203125" style="271" customWidth="1"/>
    <col min="4616" max="4616" width="17.33203125" style="271" customWidth="1"/>
    <col min="4617" max="4617" width="9.5" style="271"/>
    <col min="4618" max="4618" width="12.33203125" style="271" bestFit="1" customWidth="1"/>
    <col min="4619" max="4619" width="11.33203125" style="271" customWidth="1"/>
    <col min="4620" max="4864" width="9.5" style="271"/>
    <col min="4865" max="4865" width="15" style="271" customWidth="1"/>
    <col min="4866" max="4866" width="31" style="271" customWidth="1"/>
    <col min="4867" max="4867" width="96.6640625" style="271" customWidth="1"/>
    <col min="4868" max="4868" width="12.6640625" style="271" customWidth="1"/>
    <col min="4869" max="4869" width="9.6640625" style="271" customWidth="1"/>
    <col min="4870" max="4870" width="17.5" style="271" customWidth="1"/>
    <col min="4871" max="4871" width="5.33203125" style="271" customWidth="1"/>
    <col min="4872" max="4872" width="17.33203125" style="271" customWidth="1"/>
    <col min="4873" max="4873" width="9.5" style="271"/>
    <col min="4874" max="4874" width="12.33203125" style="271" bestFit="1" customWidth="1"/>
    <col min="4875" max="4875" width="11.33203125" style="271" customWidth="1"/>
    <col min="4876" max="5120" width="9.5" style="271"/>
    <col min="5121" max="5121" width="15" style="271" customWidth="1"/>
    <col min="5122" max="5122" width="31" style="271" customWidth="1"/>
    <col min="5123" max="5123" width="96.6640625" style="271" customWidth="1"/>
    <col min="5124" max="5124" width="12.6640625" style="271" customWidth="1"/>
    <col min="5125" max="5125" width="9.6640625" style="271" customWidth="1"/>
    <col min="5126" max="5126" width="17.5" style="271" customWidth="1"/>
    <col min="5127" max="5127" width="5.33203125" style="271" customWidth="1"/>
    <col min="5128" max="5128" width="17.33203125" style="271" customWidth="1"/>
    <col min="5129" max="5129" width="9.5" style="271"/>
    <col min="5130" max="5130" width="12.33203125" style="271" bestFit="1" customWidth="1"/>
    <col min="5131" max="5131" width="11.33203125" style="271" customWidth="1"/>
    <col min="5132" max="5376" width="9.5" style="271"/>
    <col min="5377" max="5377" width="15" style="271" customWidth="1"/>
    <col min="5378" max="5378" width="31" style="271" customWidth="1"/>
    <col min="5379" max="5379" width="96.6640625" style="271" customWidth="1"/>
    <col min="5380" max="5380" width="12.6640625" style="271" customWidth="1"/>
    <col min="5381" max="5381" width="9.6640625" style="271" customWidth="1"/>
    <col min="5382" max="5382" width="17.5" style="271" customWidth="1"/>
    <col min="5383" max="5383" width="5.33203125" style="271" customWidth="1"/>
    <col min="5384" max="5384" width="17.33203125" style="271" customWidth="1"/>
    <col min="5385" max="5385" width="9.5" style="271"/>
    <col min="5386" max="5386" width="12.33203125" style="271" bestFit="1" customWidth="1"/>
    <col min="5387" max="5387" width="11.33203125" style="271" customWidth="1"/>
    <col min="5388" max="5632" width="9.5" style="271"/>
    <col min="5633" max="5633" width="15" style="271" customWidth="1"/>
    <col min="5634" max="5634" width="31" style="271" customWidth="1"/>
    <col min="5635" max="5635" width="96.6640625" style="271" customWidth="1"/>
    <col min="5636" max="5636" width="12.6640625" style="271" customWidth="1"/>
    <col min="5637" max="5637" width="9.6640625" style="271" customWidth="1"/>
    <col min="5638" max="5638" width="17.5" style="271" customWidth="1"/>
    <col min="5639" max="5639" width="5.33203125" style="271" customWidth="1"/>
    <col min="5640" max="5640" width="17.33203125" style="271" customWidth="1"/>
    <col min="5641" max="5641" width="9.5" style="271"/>
    <col min="5642" max="5642" width="12.33203125" style="271" bestFit="1" customWidth="1"/>
    <col min="5643" max="5643" width="11.33203125" style="271" customWidth="1"/>
    <col min="5644" max="5888" width="9.5" style="271"/>
    <col min="5889" max="5889" width="15" style="271" customWidth="1"/>
    <col min="5890" max="5890" width="31" style="271" customWidth="1"/>
    <col min="5891" max="5891" width="96.6640625" style="271" customWidth="1"/>
    <col min="5892" max="5892" width="12.6640625" style="271" customWidth="1"/>
    <col min="5893" max="5893" width="9.6640625" style="271" customWidth="1"/>
    <col min="5894" max="5894" width="17.5" style="271" customWidth="1"/>
    <col min="5895" max="5895" width="5.33203125" style="271" customWidth="1"/>
    <col min="5896" max="5896" width="17.33203125" style="271" customWidth="1"/>
    <col min="5897" max="5897" width="9.5" style="271"/>
    <col min="5898" max="5898" width="12.33203125" style="271" bestFit="1" customWidth="1"/>
    <col min="5899" max="5899" width="11.33203125" style="271" customWidth="1"/>
    <col min="5900" max="6144" width="9.5" style="271"/>
    <col min="6145" max="6145" width="15" style="271" customWidth="1"/>
    <col min="6146" max="6146" width="31" style="271" customWidth="1"/>
    <col min="6147" max="6147" width="96.6640625" style="271" customWidth="1"/>
    <col min="6148" max="6148" width="12.6640625" style="271" customWidth="1"/>
    <col min="6149" max="6149" width="9.6640625" style="271" customWidth="1"/>
    <col min="6150" max="6150" width="17.5" style="271" customWidth="1"/>
    <col min="6151" max="6151" width="5.33203125" style="271" customWidth="1"/>
    <col min="6152" max="6152" width="17.33203125" style="271" customWidth="1"/>
    <col min="6153" max="6153" width="9.5" style="271"/>
    <col min="6154" max="6154" width="12.33203125" style="271" bestFit="1" customWidth="1"/>
    <col min="6155" max="6155" width="11.33203125" style="271" customWidth="1"/>
    <col min="6156" max="6400" width="9.5" style="271"/>
    <col min="6401" max="6401" width="15" style="271" customWidth="1"/>
    <col min="6402" max="6402" width="31" style="271" customWidth="1"/>
    <col min="6403" max="6403" width="96.6640625" style="271" customWidth="1"/>
    <col min="6404" max="6404" width="12.6640625" style="271" customWidth="1"/>
    <col min="6405" max="6405" width="9.6640625" style="271" customWidth="1"/>
    <col min="6406" max="6406" width="17.5" style="271" customWidth="1"/>
    <col min="6407" max="6407" width="5.33203125" style="271" customWidth="1"/>
    <col min="6408" max="6408" width="17.33203125" style="271" customWidth="1"/>
    <col min="6409" max="6409" width="9.5" style="271"/>
    <col min="6410" max="6410" width="12.33203125" style="271" bestFit="1" customWidth="1"/>
    <col min="6411" max="6411" width="11.33203125" style="271" customWidth="1"/>
    <col min="6412" max="6656" width="9.5" style="271"/>
    <col min="6657" max="6657" width="15" style="271" customWidth="1"/>
    <col min="6658" max="6658" width="31" style="271" customWidth="1"/>
    <col min="6659" max="6659" width="96.6640625" style="271" customWidth="1"/>
    <col min="6660" max="6660" width="12.6640625" style="271" customWidth="1"/>
    <col min="6661" max="6661" width="9.6640625" style="271" customWidth="1"/>
    <col min="6662" max="6662" width="17.5" style="271" customWidth="1"/>
    <col min="6663" max="6663" width="5.33203125" style="271" customWidth="1"/>
    <col min="6664" max="6664" width="17.33203125" style="271" customWidth="1"/>
    <col min="6665" max="6665" width="9.5" style="271"/>
    <col min="6666" max="6666" width="12.33203125" style="271" bestFit="1" customWidth="1"/>
    <col min="6667" max="6667" width="11.33203125" style="271" customWidth="1"/>
    <col min="6668" max="6912" width="9.5" style="271"/>
    <col min="6913" max="6913" width="15" style="271" customWidth="1"/>
    <col min="6914" max="6914" width="31" style="271" customWidth="1"/>
    <col min="6915" max="6915" width="96.6640625" style="271" customWidth="1"/>
    <col min="6916" max="6916" width="12.6640625" style="271" customWidth="1"/>
    <col min="6917" max="6917" width="9.6640625" style="271" customWidth="1"/>
    <col min="6918" max="6918" width="17.5" style="271" customWidth="1"/>
    <col min="6919" max="6919" width="5.33203125" style="271" customWidth="1"/>
    <col min="6920" max="6920" width="17.33203125" style="271" customWidth="1"/>
    <col min="6921" max="6921" width="9.5" style="271"/>
    <col min="6922" max="6922" width="12.33203125" style="271" bestFit="1" customWidth="1"/>
    <col min="6923" max="6923" width="11.33203125" style="271" customWidth="1"/>
    <col min="6924" max="7168" width="9.5" style="271"/>
    <col min="7169" max="7169" width="15" style="271" customWidth="1"/>
    <col min="7170" max="7170" width="31" style="271" customWidth="1"/>
    <col min="7171" max="7171" width="96.6640625" style="271" customWidth="1"/>
    <col min="7172" max="7172" width="12.6640625" style="271" customWidth="1"/>
    <col min="7173" max="7173" width="9.6640625" style="271" customWidth="1"/>
    <col min="7174" max="7174" width="17.5" style="271" customWidth="1"/>
    <col min="7175" max="7175" width="5.33203125" style="271" customWidth="1"/>
    <col min="7176" max="7176" width="17.33203125" style="271" customWidth="1"/>
    <col min="7177" max="7177" width="9.5" style="271"/>
    <col min="7178" max="7178" width="12.33203125" style="271" bestFit="1" customWidth="1"/>
    <col min="7179" max="7179" width="11.33203125" style="271" customWidth="1"/>
    <col min="7180" max="7424" width="9.5" style="271"/>
    <col min="7425" max="7425" width="15" style="271" customWidth="1"/>
    <col min="7426" max="7426" width="31" style="271" customWidth="1"/>
    <col min="7427" max="7427" width="96.6640625" style="271" customWidth="1"/>
    <col min="7428" max="7428" width="12.6640625" style="271" customWidth="1"/>
    <col min="7429" max="7429" width="9.6640625" style="271" customWidth="1"/>
    <col min="7430" max="7430" width="17.5" style="271" customWidth="1"/>
    <col min="7431" max="7431" width="5.33203125" style="271" customWidth="1"/>
    <col min="7432" max="7432" width="17.33203125" style="271" customWidth="1"/>
    <col min="7433" max="7433" width="9.5" style="271"/>
    <col min="7434" max="7434" width="12.33203125" style="271" bestFit="1" customWidth="1"/>
    <col min="7435" max="7435" width="11.33203125" style="271" customWidth="1"/>
    <col min="7436" max="7680" width="9.5" style="271"/>
    <col min="7681" max="7681" width="15" style="271" customWidth="1"/>
    <col min="7682" max="7682" width="31" style="271" customWidth="1"/>
    <col min="7683" max="7683" width="96.6640625" style="271" customWidth="1"/>
    <col min="7684" max="7684" width="12.6640625" style="271" customWidth="1"/>
    <col min="7685" max="7685" width="9.6640625" style="271" customWidth="1"/>
    <col min="7686" max="7686" width="17.5" style="271" customWidth="1"/>
    <col min="7687" max="7687" width="5.33203125" style="271" customWidth="1"/>
    <col min="7688" max="7688" width="17.33203125" style="271" customWidth="1"/>
    <col min="7689" max="7689" width="9.5" style="271"/>
    <col min="7690" max="7690" width="12.33203125" style="271" bestFit="1" customWidth="1"/>
    <col min="7691" max="7691" width="11.33203125" style="271" customWidth="1"/>
    <col min="7692" max="7936" width="9.5" style="271"/>
    <col min="7937" max="7937" width="15" style="271" customWidth="1"/>
    <col min="7938" max="7938" width="31" style="271" customWidth="1"/>
    <col min="7939" max="7939" width="96.6640625" style="271" customWidth="1"/>
    <col min="7940" max="7940" width="12.6640625" style="271" customWidth="1"/>
    <col min="7941" max="7941" width="9.6640625" style="271" customWidth="1"/>
    <col min="7942" max="7942" width="17.5" style="271" customWidth="1"/>
    <col min="7943" max="7943" width="5.33203125" style="271" customWidth="1"/>
    <col min="7944" max="7944" width="17.33203125" style="271" customWidth="1"/>
    <col min="7945" max="7945" width="9.5" style="271"/>
    <col min="7946" max="7946" width="12.33203125" style="271" bestFit="1" customWidth="1"/>
    <col min="7947" max="7947" width="11.33203125" style="271" customWidth="1"/>
    <col min="7948" max="8192" width="9.5" style="271"/>
    <col min="8193" max="8193" width="15" style="271" customWidth="1"/>
    <col min="8194" max="8194" width="31" style="271" customWidth="1"/>
    <col min="8195" max="8195" width="96.6640625" style="271" customWidth="1"/>
    <col min="8196" max="8196" width="12.6640625" style="271" customWidth="1"/>
    <col min="8197" max="8197" width="9.6640625" style="271" customWidth="1"/>
    <col min="8198" max="8198" width="17.5" style="271" customWidth="1"/>
    <col min="8199" max="8199" width="5.33203125" style="271" customWidth="1"/>
    <col min="8200" max="8200" width="17.33203125" style="271" customWidth="1"/>
    <col min="8201" max="8201" width="9.5" style="271"/>
    <col min="8202" max="8202" width="12.33203125" style="271" bestFit="1" customWidth="1"/>
    <col min="8203" max="8203" width="11.33203125" style="271" customWidth="1"/>
    <col min="8204" max="8448" width="9.5" style="271"/>
    <col min="8449" max="8449" width="15" style="271" customWidth="1"/>
    <col min="8450" max="8450" width="31" style="271" customWidth="1"/>
    <col min="8451" max="8451" width="96.6640625" style="271" customWidth="1"/>
    <col min="8452" max="8452" width="12.6640625" style="271" customWidth="1"/>
    <col min="8453" max="8453" width="9.6640625" style="271" customWidth="1"/>
    <col min="8454" max="8454" width="17.5" style="271" customWidth="1"/>
    <col min="8455" max="8455" width="5.33203125" style="271" customWidth="1"/>
    <col min="8456" max="8456" width="17.33203125" style="271" customWidth="1"/>
    <col min="8457" max="8457" width="9.5" style="271"/>
    <col min="8458" max="8458" width="12.33203125" style="271" bestFit="1" customWidth="1"/>
    <col min="8459" max="8459" width="11.33203125" style="271" customWidth="1"/>
    <col min="8460" max="8704" width="9.5" style="271"/>
    <col min="8705" max="8705" width="15" style="271" customWidth="1"/>
    <col min="8706" max="8706" width="31" style="271" customWidth="1"/>
    <col min="8707" max="8707" width="96.6640625" style="271" customWidth="1"/>
    <col min="8708" max="8708" width="12.6640625" style="271" customWidth="1"/>
    <col min="8709" max="8709" width="9.6640625" style="271" customWidth="1"/>
    <col min="8710" max="8710" width="17.5" style="271" customWidth="1"/>
    <col min="8711" max="8711" width="5.33203125" style="271" customWidth="1"/>
    <col min="8712" max="8712" width="17.33203125" style="271" customWidth="1"/>
    <col min="8713" max="8713" width="9.5" style="271"/>
    <col min="8714" max="8714" width="12.33203125" style="271" bestFit="1" customWidth="1"/>
    <col min="8715" max="8715" width="11.33203125" style="271" customWidth="1"/>
    <col min="8716" max="8960" width="9.5" style="271"/>
    <col min="8961" max="8961" width="15" style="271" customWidth="1"/>
    <col min="8962" max="8962" width="31" style="271" customWidth="1"/>
    <col min="8963" max="8963" width="96.6640625" style="271" customWidth="1"/>
    <col min="8964" max="8964" width="12.6640625" style="271" customWidth="1"/>
    <col min="8965" max="8965" width="9.6640625" style="271" customWidth="1"/>
    <col min="8966" max="8966" width="17.5" style="271" customWidth="1"/>
    <col min="8967" max="8967" width="5.33203125" style="271" customWidth="1"/>
    <col min="8968" max="8968" width="17.33203125" style="271" customWidth="1"/>
    <col min="8969" max="8969" width="9.5" style="271"/>
    <col min="8970" max="8970" width="12.33203125" style="271" bestFit="1" customWidth="1"/>
    <col min="8971" max="8971" width="11.33203125" style="271" customWidth="1"/>
    <col min="8972" max="9216" width="9.5" style="271"/>
    <col min="9217" max="9217" width="15" style="271" customWidth="1"/>
    <col min="9218" max="9218" width="31" style="271" customWidth="1"/>
    <col min="9219" max="9219" width="96.6640625" style="271" customWidth="1"/>
    <col min="9220" max="9220" width="12.6640625" style="271" customWidth="1"/>
    <col min="9221" max="9221" width="9.6640625" style="271" customWidth="1"/>
    <col min="9222" max="9222" width="17.5" style="271" customWidth="1"/>
    <col min="9223" max="9223" width="5.33203125" style="271" customWidth="1"/>
    <col min="9224" max="9224" width="17.33203125" style="271" customWidth="1"/>
    <col min="9225" max="9225" width="9.5" style="271"/>
    <col min="9226" max="9226" width="12.33203125" style="271" bestFit="1" customWidth="1"/>
    <col min="9227" max="9227" width="11.33203125" style="271" customWidth="1"/>
    <col min="9228" max="9472" width="9.5" style="271"/>
    <col min="9473" max="9473" width="15" style="271" customWidth="1"/>
    <col min="9474" max="9474" width="31" style="271" customWidth="1"/>
    <col min="9475" max="9475" width="96.6640625" style="271" customWidth="1"/>
    <col min="9476" max="9476" width="12.6640625" style="271" customWidth="1"/>
    <col min="9477" max="9477" width="9.6640625" style="271" customWidth="1"/>
    <col min="9478" max="9478" width="17.5" style="271" customWidth="1"/>
    <col min="9479" max="9479" width="5.33203125" style="271" customWidth="1"/>
    <col min="9480" max="9480" width="17.33203125" style="271" customWidth="1"/>
    <col min="9481" max="9481" width="9.5" style="271"/>
    <col min="9482" max="9482" width="12.33203125" style="271" bestFit="1" customWidth="1"/>
    <col min="9483" max="9483" width="11.33203125" style="271" customWidth="1"/>
    <col min="9484" max="9728" width="9.5" style="271"/>
    <col min="9729" max="9729" width="15" style="271" customWidth="1"/>
    <col min="9730" max="9730" width="31" style="271" customWidth="1"/>
    <col min="9731" max="9731" width="96.6640625" style="271" customWidth="1"/>
    <col min="9732" max="9732" width="12.6640625" style="271" customWidth="1"/>
    <col min="9733" max="9733" width="9.6640625" style="271" customWidth="1"/>
    <col min="9734" max="9734" width="17.5" style="271" customWidth="1"/>
    <col min="9735" max="9735" width="5.33203125" style="271" customWidth="1"/>
    <col min="9736" max="9736" width="17.33203125" style="271" customWidth="1"/>
    <col min="9737" max="9737" width="9.5" style="271"/>
    <col min="9738" max="9738" width="12.33203125" style="271" bestFit="1" customWidth="1"/>
    <col min="9739" max="9739" width="11.33203125" style="271" customWidth="1"/>
    <col min="9740" max="9984" width="9.5" style="271"/>
    <col min="9985" max="9985" width="15" style="271" customWidth="1"/>
    <col min="9986" max="9986" width="31" style="271" customWidth="1"/>
    <col min="9987" max="9987" width="96.6640625" style="271" customWidth="1"/>
    <col min="9988" max="9988" width="12.6640625" style="271" customWidth="1"/>
    <col min="9989" max="9989" width="9.6640625" style="271" customWidth="1"/>
    <col min="9990" max="9990" width="17.5" style="271" customWidth="1"/>
    <col min="9991" max="9991" width="5.33203125" style="271" customWidth="1"/>
    <col min="9992" max="9992" width="17.33203125" style="271" customWidth="1"/>
    <col min="9993" max="9993" width="9.5" style="271"/>
    <col min="9994" max="9994" width="12.33203125" style="271" bestFit="1" customWidth="1"/>
    <col min="9995" max="9995" width="11.33203125" style="271" customWidth="1"/>
    <col min="9996" max="10240" width="9.5" style="271"/>
    <col min="10241" max="10241" width="15" style="271" customWidth="1"/>
    <col min="10242" max="10242" width="31" style="271" customWidth="1"/>
    <col min="10243" max="10243" width="96.6640625" style="271" customWidth="1"/>
    <col min="10244" max="10244" width="12.6640625" style="271" customWidth="1"/>
    <col min="10245" max="10245" width="9.6640625" style="271" customWidth="1"/>
    <col min="10246" max="10246" width="17.5" style="271" customWidth="1"/>
    <col min="10247" max="10247" width="5.33203125" style="271" customWidth="1"/>
    <col min="10248" max="10248" width="17.33203125" style="271" customWidth="1"/>
    <col min="10249" max="10249" width="9.5" style="271"/>
    <col min="10250" max="10250" width="12.33203125" style="271" bestFit="1" customWidth="1"/>
    <col min="10251" max="10251" width="11.33203125" style="271" customWidth="1"/>
    <col min="10252" max="10496" width="9.5" style="271"/>
    <col min="10497" max="10497" width="15" style="271" customWidth="1"/>
    <col min="10498" max="10498" width="31" style="271" customWidth="1"/>
    <col min="10499" max="10499" width="96.6640625" style="271" customWidth="1"/>
    <col min="10500" max="10500" width="12.6640625" style="271" customWidth="1"/>
    <col min="10501" max="10501" width="9.6640625" style="271" customWidth="1"/>
    <col min="10502" max="10502" width="17.5" style="271" customWidth="1"/>
    <col min="10503" max="10503" width="5.33203125" style="271" customWidth="1"/>
    <col min="10504" max="10504" width="17.33203125" style="271" customWidth="1"/>
    <col min="10505" max="10505" width="9.5" style="271"/>
    <col min="10506" max="10506" width="12.33203125" style="271" bestFit="1" customWidth="1"/>
    <col min="10507" max="10507" width="11.33203125" style="271" customWidth="1"/>
    <col min="10508" max="10752" width="9.5" style="271"/>
    <col min="10753" max="10753" width="15" style="271" customWidth="1"/>
    <col min="10754" max="10754" width="31" style="271" customWidth="1"/>
    <col min="10755" max="10755" width="96.6640625" style="271" customWidth="1"/>
    <col min="10756" max="10756" width="12.6640625" style="271" customWidth="1"/>
    <col min="10757" max="10757" width="9.6640625" style="271" customWidth="1"/>
    <col min="10758" max="10758" width="17.5" style="271" customWidth="1"/>
    <col min="10759" max="10759" width="5.33203125" style="271" customWidth="1"/>
    <col min="10760" max="10760" width="17.33203125" style="271" customWidth="1"/>
    <col min="10761" max="10761" width="9.5" style="271"/>
    <col min="10762" max="10762" width="12.33203125" style="271" bestFit="1" customWidth="1"/>
    <col min="10763" max="10763" width="11.33203125" style="271" customWidth="1"/>
    <col min="10764" max="11008" width="9.5" style="271"/>
    <col min="11009" max="11009" width="15" style="271" customWidth="1"/>
    <col min="11010" max="11010" width="31" style="271" customWidth="1"/>
    <col min="11011" max="11011" width="96.6640625" style="271" customWidth="1"/>
    <col min="11012" max="11012" width="12.6640625" style="271" customWidth="1"/>
    <col min="11013" max="11013" width="9.6640625" style="271" customWidth="1"/>
    <col min="11014" max="11014" width="17.5" style="271" customWidth="1"/>
    <col min="11015" max="11015" width="5.33203125" style="271" customWidth="1"/>
    <col min="11016" max="11016" width="17.33203125" style="271" customWidth="1"/>
    <col min="11017" max="11017" width="9.5" style="271"/>
    <col min="11018" max="11018" width="12.33203125" style="271" bestFit="1" customWidth="1"/>
    <col min="11019" max="11019" width="11.33203125" style="271" customWidth="1"/>
    <col min="11020" max="11264" width="9.5" style="271"/>
    <col min="11265" max="11265" width="15" style="271" customWidth="1"/>
    <col min="11266" max="11266" width="31" style="271" customWidth="1"/>
    <col min="11267" max="11267" width="96.6640625" style="271" customWidth="1"/>
    <col min="11268" max="11268" width="12.6640625" style="271" customWidth="1"/>
    <col min="11269" max="11269" width="9.6640625" style="271" customWidth="1"/>
    <col min="11270" max="11270" width="17.5" style="271" customWidth="1"/>
    <col min="11271" max="11271" width="5.33203125" style="271" customWidth="1"/>
    <col min="11272" max="11272" width="17.33203125" style="271" customWidth="1"/>
    <col min="11273" max="11273" width="9.5" style="271"/>
    <col min="11274" max="11274" width="12.33203125" style="271" bestFit="1" customWidth="1"/>
    <col min="11275" max="11275" width="11.33203125" style="271" customWidth="1"/>
    <col min="11276" max="11520" width="9.5" style="271"/>
    <col min="11521" max="11521" width="15" style="271" customWidth="1"/>
    <col min="11522" max="11522" width="31" style="271" customWidth="1"/>
    <col min="11523" max="11523" width="96.6640625" style="271" customWidth="1"/>
    <col min="11524" max="11524" width="12.6640625" style="271" customWidth="1"/>
    <col min="11525" max="11525" width="9.6640625" style="271" customWidth="1"/>
    <col min="11526" max="11526" width="17.5" style="271" customWidth="1"/>
    <col min="11527" max="11527" width="5.33203125" style="271" customWidth="1"/>
    <col min="11528" max="11528" width="17.33203125" style="271" customWidth="1"/>
    <col min="11529" max="11529" width="9.5" style="271"/>
    <col min="11530" max="11530" width="12.33203125" style="271" bestFit="1" customWidth="1"/>
    <col min="11531" max="11531" width="11.33203125" style="271" customWidth="1"/>
    <col min="11532" max="11776" width="9.5" style="271"/>
    <col min="11777" max="11777" width="15" style="271" customWidth="1"/>
    <col min="11778" max="11778" width="31" style="271" customWidth="1"/>
    <col min="11779" max="11779" width="96.6640625" style="271" customWidth="1"/>
    <col min="11780" max="11780" width="12.6640625" style="271" customWidth="1"/>
    <col min="11781" max="11781" width="9.6640625" style="271" customWidth="1"/>
    <col min="11782" max="11782" width="17.5" style="271" customWidth="1"/>
    <col min="11783" max="11783" width="5.33203125" style="271" customWidth="1"/>
    <col min="11784" max="11784" width="17.33203125" style="271" customWidth="1"/>
    <col min="11785" max="11785" width="9.5" style="271"/>
    <col min="11786" max="11786" width="12.33203125" style="271" bestFit="1" customWidth="1"/>
    <col min="11787" max="11787" width="11.33203125" style="271" customWidth="1"/>
    <col min="11788" max="12032" width="9.5" style="271"/>
    <col min="12033" max="12033" width="15" style="271" customWidth="1"/>
    <col min="12034" max="12034" width="31" style="271" customWidth="1"/>
    <col min="12035" max="12035" width="96.6640625" style="271" customWidth="1"/>
    <col min="12036" max="12036" width="12.6640625" style="271" customWidth="1"/>
    <col min="12037" max="12037" width="9.6640625" style="271" customWidth="1"/>
    <col min="12038" max="12038" width="17.5" style="271" customWidth="1"/>
    <col min="12039" max="12039" width="5.33203125" style="271" customWidth="1"/>
    <col min="12040" max="12040" width="17.33203125" style="271" customWidth="1"/>
    <col min="12041" max="12041" width="9.5" style="271"/>
    <col min="12042" max="12042" width="12.33203125" style="271" bestFit="1" customWidth="1"/>
    <col min="12043" max="12043" width="11.33203125" style="271" customWidth="1"/>
    <col min="12044" max="12288" width="9.5" style="271"/>
    <col min="12289" max="12289" width="15" style="271" customWidth="1"/>
    <col min="12290" max="12290" width="31" style="271" customWidth="1"/>
    <col min="12291" max="12291" width="96.6640625" style="271" customWidth="1"/>
    <col min="12292" max="12292" width="12.6640625" style="271" customWidth="1"/>
    <col min="12293" max="12293" width="9.6640625" style="271" customWidth="1"/>
    <col min="12294" max="12294" width="17.5" style="271" customWidth="1"/>
    <col min="12295" max="12295" width="5.33203125" style="271" customWidth="1"/>
    <col min="12296" max="12296" width="17.33203125" style="271" customWidth="1"/>
    <col min="12297" max="12297" width="9.5" style="271"/>
    <col min="12298" max="12298" width="12.33203125" style="271" bestFit="1" customWidth="1"/>
    <col min="12299" max="12299" width="11.33203125" style="271" customWidth="1"/>
    <col min="12300" max="12544" width="9.5" style="271"/>
    <col min="12545" max="12545" width="15" style="271" customWidth="1"/>
    <col min="12546" max="12546" width="31" style="271" customWidth="1"/>
    <col min="12547" max="12547" width="96.6640625" style="271" customWidth="1"/>
    <col min="12548" max="12548" width="12.6640625" style="271" customWidth="1"/>
    <col min="12549" max="12549" width="9.6640625" style="271" customWidth="1"/>
    <col min="12550" max="12550" width="17.5" style="271" customWidth="1"/>
    <col min="12551" max="12551" width="5.33203125" style="271" customWidth="1"/>
    <col min="12552" max="12552" width="17.33203125" style="271" customWidth="1"/>
    <col min="12553" max="12553" width="9.5" style="271"/>
    <col min="12554" max="12554" width="12.33203125" style="271" bestFit="1" customWidth="1"/>
    <col min="12555" max="12555" width="11.33203125" style="271" customWidth="1"/>
    <col min="12556" max="12800" width="9.5" style="271"/>
    <col min="12801" max="12801" width="15" style="271" customWidth="1"/>
    <col min="12802" max="12802" width="31" style="271" customWidth="1"/>
    <col min="12803" max="12803" width="96.6640625" style="271" customWidth="1"/>
    <col min="12804" max="12804" width="12.6640625" style="271" customWidth="1"/>
    <col min="12805" max="12805" width="9.6640625" style="271" customWidth="1"/>
    <col min="12806" max="12806" width="17.5" style="271" customWidth="1"/>
    <col min="12807" max="12807" width="5.33203125" style="271" customWidth="1"/>
    <col min="12808" max="12808" width="17.33203125" style="271" customWidth="1"/>
    <col min="12809" max="12809" width="9.5" style="271"/>
    <col min="12810" max="12810" width="12.33203125" style="271" bestFit="1" customWidth="1"/>
    <col min="12811" max="12811" width="11.33203125" style="271" customWidth="1"/>
    <col min="12812" max="13056" width="9.5" style="271"/>
    <col min="13057" max="13057" width="15" style="271" customWidth="1"/>
    <col min="13058" max="13058" width="31" style="271" customWidth="1"/>
    <col min="13059" max="13059" width="96.6640625" style="271" customWidth="1"/>
    <col min="13060" max="13060" width="12.6640625" style="271" customWidth="1"/>
    <col min="13061" max="13061" width="9.6640625" style="271" customWidth="1"/>
    <col min="13062" max="13062" width="17.5" style="271" customWidth="1"/>
    <col min="13063" max="13063" width="5.33203125" style="271" customWidth="1"/>
    <col min="13064" max="13064" width="17.33203125" style="271" customWidth="1"/>
    <col min="13065" max="13065" width="9.5" style="271"/>
    <col min="13066" max="13066" width="12.33203125" style="271" bestFit="1" customWidth="1"/>
    <col min="13067" max="13067" width="11.33203125" style="271" customWidth="1"/>
    <col min="13068" max="13312" width="9.5" style="271"/>
    <col min="13313" max="13313" width="15" style="271" customWidth="1"/>
    <col min="13314" max="13314" width="31" style="271" customWidth="1"/>
    <col min="13315" max="13315" width="96.6640625" style="271" customWidth="1"/>
    <col min="13316" max="13316" width="12.6640625" style="271" customWidth="1"/>
    <col min="13317" max="13317" width="9.6640625" style="271" customWidth="1"/>
    <col min="13318" max="13318" width="17.5" style="271" customWidth="1"/>
    <col min="13319" max="13319" width="5.33203125" style="271" customWidth="1"/>
    <col min="13320" max="13320" width="17.33203125" style="271" customWidth="1"/>
    <col min="13321" max="13321" width="9.5" style="271"/>
    <col min="13322" max="13322" width="12.33203125" style="271" bestFit="1" customWidth="1"/>
    <col min="13323" max="13323" width="11.33203125" style="271" customWidth="1"/>
    <col min="13324" max="13568" width="9.5" style="271"/>
    <col min="13569" max="13569" width="15" style="271" customWidth="1"/>
    <col min="13570" max="13570" width="31" style="271" customWidth="1"/>
    <col min="13571" max="13571" width="96.6640625" style="271" customWidth="1"/>
    <col min="13572" max="13572" width="12.6640625" style="271" customWidth="1"/>
    <col min="13573" max="13573" width="9.6640625" style="271" customWidth="1"/>
    <col min="13574" max="13574" width="17.5" style="271" customWidth="1"/>
    <col min="13575" max="13575" width="5.33203125" style="271" customWidth="1"/>
    <col min="13576" max="13576" width="17.33203125" style="271" customWidth="1"/>
    <col min="13577" max="13577" width="9.5" style="271"/>
    <col min="13578" max="13578" width="12.33203125" style="271" bestFit="1" customWidth="1"/>
    <col min="13579" max="13579" width="11.33203125" style="271" customWidth="1"/>
    <col min="13580" max="13824" width="9.5" style="271"/>
    <col min="13825" max="13825" width="15" style="271" customWidth="1"/>
    <col min="13826" max="13826" width="31" style="271" customWidth="1"/>
    <col min="13827" max="13827" width="96.6640625" style="271" customWidth="1"/>
    <col min="13828" max="13828" width="12.6640625" style="271" customWidth="1"/>
    <col min="13829" max="13829" width="9.6640625" style="271" customWidth="1"/>
    <col min="13830" max="13830" width="17.5" style="271" customWidth="1"/>
    <col min="13831" max="13831" width="5.33203125" style="271" customWidth="1"/>
    <col min="13832" max="13832" width="17.33203125" style="271" customWidth="1"/>
    <col min="13833" max="13833" width="9.5" style="271"/>
    <col min="13834" max="13834" width="12.33203125" style="271" bestFit="1" customWidth="1"/>
    <col min="13835" max="13835" width="11.33203125" style="271" customWidth="1"/>
    <col min="13836" max="14080" width="9.5" style="271"/>
    <col min="14081" max="14081" width="15" style="271" customWidth="1"/>
    <col min="14082" max="14082" width="31" style="271" customWidth="1"/>
    <col min="14083" max="14083" width="96.6640625" style="271" customWidth="1"/>
    <col min="14084" max="14084" width="12.6640625" style="271" customWidth="1"/>
    <col min="14085" max="14085" width="9.6640625" style="271" customWidth="1"/>
    <col min="14086" max="14086" width="17.5" style="271" customWidth="1"/>
    <col min="14087" max="14087" width="5.33203125" style="271" customWidth="1"/>
    <col min="14088" max="14088" width="17.33203125" style="271" customWidth="1"/>
    <col min="14089" max="14089" width="9.5" style="271"/>
    <col min="14090" max="14090" width="12.33203125" style="271" bestFit="1" customWidth="1"/>
    <col min="14091" max="14091" width="11.33203125" style="271" customWidth="1"/>
    <col min="14092" max="14336" width="9.5" style="271"/>
    <col min="14337" max="14337" width="15" style="271" customWidth="1"/>
    <col min="14338" max="14338" width="31" style="271" customWidth="1"/>
    <col min="14339" max="14339" width="96.6640625" style="271" customWidth="1"/>
    <col min="14340" max="14340" width="12.6640625" style="271" customWidth="1"/>
    <col min="14341" max="14341" width="9.6640625" style="271" customWidth="1"/>
    <col min="14342" max="14342" width="17.5" style="271" customWidth="1"/>
    <col min="14343" max="14343" width="5.33203125" style="271" customWidth="1"/>
    <col min="14344" max="14344" width="17.33203125" style="271" customWidth="1"/>
    <col min="14345" max="14345" width="9.5" style="271"/>
    <col min="14346" max="14346" width="12.33203125" style="271" bestFit="1" customWidth="1"/>
    <col min="14347" max="14347" width="11.33203125" style="271" customWidth="1"/>
    <col min="14348" max="14592" width="9.5" style="271"/>
    <col min="14593" max="14593" width="15" style="271" customWidth="1"/>
    <col min="14594" max="14594" width="31" style="271" customWidth="1"/>
    <col min="14595" max="14595" width="96.6640625" style="271" customWidth="1"/>
    <col min="14596" max="14596" width="12.6640625" style="271" customWidth="1"/>
    <col min="14597" max="14597" width="9.6640625" style="271" customWidth="1"/>
    <col min="14598" max="14598" width="17.5" style="271" customWidth="1"/>
    <col min="14599" max="14599" width="5.33203125" style="271" customWidth="1"/>
    <col min="14600" max="14600" width="17.33203125" style="271" customWidth="1"/>
    <col min="14601" max="14601" width="9.5" style="271"/>
    <col min="14602" max="14602" width="12.33203125" style="271" bestFit="1" customWidth="1"/>
    <col min="14603" max="14603" width="11.33203125" style="271" customWidth="1"/>
    <col min="14604" max="14848" width="9.5" style="271"/>
    <col min="14849" max="14849" width="15" style="271" customWidth="1"/>
    <col min="14850" max="14850" width="31" style="271" customWidth="1"/>
    <col min="14851" max="14851" width="96.6640625" style="271" customWidth="1"/>
    <col min="14852" max="14852" width="12.6640625" style="271" customWidth="1"/>
    <col min="14853" max="14853" width="9.6640625" style="271" customWidth="1"/>
    <col min="14854" max="14854" width="17.5" style="271" customWidth="1"/>
    <col min="14855" max="14855" width="5.33203125" style="271" customWidth="1"/>
    <col min="14856" max="14856" width="17.33203125" style="271" customWidth="1"/>
    <col min="14857" max="14857" width="9.5" style="271"/>
    <col min="14858" max="14858" width="12.33203125" style="271" bestFit="1" customWidth="1"/>
    <col min="14859" max="14859" width="11.33203125" style="271" customWidth="1"/>
    <col min="14860" max="15104" width="9.5" style="271"/>
    <col min="15105" max="15105" width="15" style="271" customWidth="1"/>
    <col min="15106" max="15106" width="31" style="271" customWidth="1"/>
    <col min="15107" max="15107" width="96.6640625" style="271" customWidth="1"/>
    <col min="15108" max="15108" width="12.6640625" style="271" customWidth="1"/>
    <col min="15109" max="15109" width="9.6640625" style="271" customWidth="1"/>
    <col min="15110" max="15110" width="17.5" style="271" customWidth="1"/>
    <col min="15111" max="15111" width="5.33203125" style="271" customWidth="1"/>
    <col min="15112" max="15112" width="17.33203125" style="271" customWidth="1"/>
    <col min="15113" max="15113" width="9.5" style="271"/>
    <col min="15114" max="15114" width="12.33203125" style="271" bestFit="1" customWidth="1"/>
    <col min="15115" max="15115" width="11.33203125" style="271" customWidth="1"/>
    <col min="15116" max="15360" width="9.5" style="271"/>
    <col min="15361" max="15361" width="15" style="271" customWidth="1"/>
    <col min="15362" max="15362" width="31" style="271" customWidth="1"/>
    <col min="15363" max="15363" width="96.6640625" style="271" customWidth="1"/>
    <col min="15364" max="15364" width="12.6640625" style="271" customWidth="1"/>
    <col min="15365" max="15365" width="9.6640625" style="271" customWidth="1"/>
    <col min="15366" max="15366" width="17.5" style="271" customWidth="1"/>
    <col min="15367" max="15367" width="5.33203125" style="271" customWidth="1"/>
    <col min="15368" max="15368" width="17.33203125" style="271" customWidth="1"/>
    <col min="15369" max="15369" width="9.5" style="271"/>
    <col min="15370" max="15370" width="12.33203125" style="271" bestFit="1" customWidth="1"/>
    <col min="15371" max="15371" width="11.33203125" style="271" customWidth="1"/>
    <col min="15372" max="15616" width="9.5" style="271"/>
    <col min="15617" max="15617" width="15" style="271" customWidth="1"/>
    <col min="15618" max="15618" width="31" style="271" customWidth="1"/>
    <col min="15619" max="15619" width="96.6640625" style="271" customWidth="1"/>
    <col min="15620" max="15620" width="12.6640625" style="271" customWidth="1"/>
    <col min="15621" max="15621" width="9.6640625" style="271" customWidth="1"/>
    <col min="15622" max="15622" width="17.5" style="271" customWidth="1"/>
    <col min="15623" max="15623" width="5.33203125" style="271" customWidth="1"/>
    <col min="15624" max="15624" width="17.33203125" style="271" customWidth="1"/>
    <col min="15625" max="15625" width="9.5" style="271"/>
    <col min="15626" max="15626" width="12.33203125" style="271" bestFit="1" customWidth="1"/>
    <col min="15627" max="15627" width="11.33203125" style="271" customWidth="1"/>
    <col min="15628" max="15872" width="9.5" style="271"/>
    <col min="15873" max="15873" width="15" style="271" customWidth="1"/>
    <col min="15874" max="15874" width="31" style="271" customWidth="1"/>
    <col min="15875" max="15875" width="96.6640625" style="271" customWidth="1"/>
    <col min="15876" max="15876" width="12.6640625" style="271" customWidth="1"/>
    <col min="15877" max="15877" width="9.6640625" style="271" customWidth="1"/>
    <col min="15878" max="15878" width="17.5" style="271" customWidth="1"/>
    <col min="15879" max="15879" width="5.33203125" style="271" customWidth="1"/>
    <col min="15880" max="15880" width="17.33203125" style="271" customWidth="1"/>
    <col min="15881" max="15881" width="9.5" style="271"/>
    <col min="15882" max="15882" width="12.33203125" style="271" bestFit="1" customWidth="1"/>
    <col min="15883" max="15883" width="11.33203125" style="271" customWidth="1"/>
    <col min="15884" max="16128" width="9.5" style="271"/>
    <col min="16129" max="16129" width="15" style="271" customWidth="1"/>
    <col min="16130" max="16130" width="31" style="271" customWidth="1"/>
    <col min="16131" max="16131" width="96.6640625" style="271" customWidth="1"/>
    <col min="16132" max="16132" width="12.6640625" style="271" customWidth="1"/>
    <col min="16133" max="16133" width="9.6640625" style="271" customWidth="1"/>
    <col min="16134" max="16134" width="17.5" style="271" customWidth="1"/>
    <col min="16135" max="16135" width="5.33203125" style="271" customWidth="1"/>
    <col min="16136" max="16136" width="17.33203125" style="271" customWidth="1"/>
    <col min="16137" max="16137" width="9.5" style="271"/>
    <col min="16138" max="16138" width="12.33203125" style="271" bestFit="1" customWidth="1"/>
    <col min="16139" max="16139" width="11.33203125" style="271" customWidth="1"/>
    <col min="16140" max="16384" width="9.5" style="271"/>
  </cols>
  <sheetData>
    <row r="1" spans="2:7" ht="30">
      <c r="B1" s="887" t="s">
        <v>313</v>
      </c>
      <c r="C1" s="888"/>
      <c r="D1" s="888"/>
      <c r="E1" s="888"/>
      <c r="F1" s="889"/>
    </row>
    <row r="3" spans="2:7">
      <c r="C3" s="891" t="s">
        <v>314</v>
      </c>
      <c r="D3" s="892" t="s">
        <v>866</v>
      </c>
      <c r="E3" s="893">
        <v>1</v>
      </c>
    </row>
    <row r="4" spans="2:7">
      <c r="C4" s="270"/>
      <c r="D4" s="892" t="s">
        <v>315</v>
      </c>
      <c r="E4" s="893">
        <v>0</v>
      </c>
    </row>
    <row r="6" spans="2:7" ht="20.25">
      <c r="B6" s="894" t="s">
        <v>924</v>
      </c>
    </row>
    <row r="7" spans="2:7" ht="25.5">
      <c r="B7" s="895" t="s">
        <v>316</v>
      </c>
      <c r="C7" s="896" t="s">
        <v>1038</v>
      </c>
      <c r="D7" s="897" t="s">
        <v>1039</v>
      </c>
      <c r="E7" s="898" t="s">
        <v>317</v>
      </c>
      <c r="F7" s="899" t="s">
        <v>318</v>
      </c>
    </row>
    <row r="8" spans="2:7">
      <c r="B8" s="900" t="s">
        <v>3309</v>
      </c>
      <c r="C8" s="901" t="s">
        <v>5392</v>
      </c>
      <c r="D8" s="902" t="s">
        <v>319</v>
      </c>
      <c r="E8" s="903">
        <v>0</v>
      </c>
      <c r="F8" s="904">
        <v>66290.993333333332</v>
      </c>
      <c r="G8" s="905" t="s">
        <v>5355</v>
      </c>
    </row>
    <row r="9" spans="2:7">
      <c r="B9" s="900" t="s">
        <v>3310</v>
      </c>
      <c r="C9" s="901" t="s">
        <v>3311</v>
      </c>
      <c r="D9" s="902" t="s">
        <v>319</v>
      </c>
      <c r="E9" s="903">
        <v>0</v>
      </c>
      <c r="F9" s="904">
        <v>83919.192753516239</v>
      </c>
      <c r="G9" s="905" t="s">
        <v>5355</v>
      </c>
    </row>
    <row r="10" spans="2:7">
      <c r="B10" s="900" t="s">
        <v>3312</v>
      </c>
      <c r="C10" s="901" t="s">
        <v>320</v>
      </c>
      <c r="D10" s="906" t="s">
        <v>319</v>
      </c>
      <c r="E10" s="893">
        <v>0</v>
      </c>
      <c r="F10" s="904">
        <v>92846.766450698822</v>
      </c>
      <c r="G10" s="905" t="s">
        <v>5355</v>
      </c>
    </row>
    <row r="11" spans="2:7">
      <c r="B11" s="900" t="s">
        <v>3313</v>
      </c>
      <c r="C11" s="901" t="s">
        <v>321</v>
      </c>
      <c r="D11" s="906" t="s">
        <v>319</v>
      </c>
      <c r="E11" s="893">
        <v>0</v>
      </c>
      <c r="F11" s="904">
        <v>97310.553299290099</v>
      </c>
      <c r="G11" s="905" t="s">
        <v>5355</v>
      </c>
    </row>
    <row r="12" spans="2:7">
      <c r="B12" s="900" t="s">
        <v>3314</v>
      </c>
      <c r="C12" s="901" t="s">
        <v>322</v>
      </c>
      <c r="D12" s="906" t="s">
        <v>319</v>
      </c>
      <c r="E12" s="893">
        <v>0</v>
      </c>
      <c r="F12" s="904">
        <v>101774.3401478814</v>
      </c>
      <c r="G12" s="905" t="s">
        <v>5355</v>
      </c>
    </row>
    <row r="13" spans="2:7">
      <c r="B13" s="900" t="s">
        <v>3315</v>
      </c>
      <c r="C13" s="901" t="s">
        <v>5393</v>
      </c>
      <c r="D13" s="906" t="s">
        <v>319</v>
      </c>
      <c r="E13" s="893">
        <v>0</v>
      </c>
      <c r="F13" s="892">
        <v>49397.112999999998</v>
      </c>
      <c r="G13" s="905" t="s">
        <v>5355</v>
      </c>
    </row>
    <row r="14" spans="2:7">
      <c r="B14" s="907" t="s">
        <v>3316</v>
      </c>
      <c r="C14" s="908" t="s">
        <v>308</v>
      </c>
      <c r="D14" s="909" t="s">
        <v>319</v>
      </c>
      <c r="E14" s="910">
        <v>0</v>
      </c>
      <c r="F14" s="911">
        <v>62532.866666666669</v>
      </c>
      <c r="G14" s="905" t="s">
        <v>5355</v>
      </c>
    </row>
    <row r="15" spans="2:7">
      <c r="B15" s="900" t="s">
        <v>3317</v>
      </c>
      <c r="C15" s="901" t="s">
        <v>323</v>
      </c>
      <c r="D15" s="906" t="s">
        <v>319</v>
      </c>
      <c r="E15" s="893">
        <v>0</v>
      </c>
      <c r="F15" s="892">
        <v>69185.299290780153</v>
      </c>
      <c r="G15" s="905" t="s">
        <v>5355</v>
      </c>
    </row>
    <row r="16" spans="2:7">
      <c r="B16" s="900" t="s">
        <v>3318</v>
      </c>
      <c r="C16" s="901" t="s">
        <v>324</v>
      </c>
      <c r="D16" s="906" t="s">
        <v>319</v>
      </c>
      <c r="E16" s="893">
        <v>0</v>
      </c>
      <c r="F16" s="892">
        <v>72511.51560283688</v>
      </c>
      <c r="G16" s="905" t="s">
        <v>5355</v>
      </c>
    </row>
    <row r="17" spans="2:7">
      <c r="B17" s="900" t="s">
        <v>3319</v>
      </c>
      <c r="C17" s="901" t="s">
        <v>325</v>
      </c>
      <c r="D17" s="906" t="s">
        <v>319</v>
      </c>
      <c r="E17" s="893">
        <v>0</v>
      </c>
      <c r="F17" s="892">
        <v>75837.731914893622</v>
      </c>
      <c r="G17" s="905" t="s">
        <v>5355</v>
      </c>
    </row>
    <row r="18" spans="2:7">
      <c r="B18" s="912" t="s">
        <v>326</v>
      </c>
      <c r="C18" s="901" t="s">
        <v>327</v>
      </c>
      <c r="D18" s="906" t="s">
        <v>319</v>
      </c>
      <c r="E18" s="893">
        <v>0</v>
      </c>
      <c r="F18" s="892">
        <v>32882.508666666668</v>
      </c>
      <c r="G18" s="905" t="s">
        <v>5355</v>
      </c>
    </row>
    <row r="19" spans="2:7">
      <c r="B19" s="912" t="s">
        <v>328</v>
      </c>
      <c r="C19" s="901" t="s">
        <v>329</v>
      </c>
      <c r="D19" s="906" t="s">
        <v>319</v>
      </c>
      <c r="E19" s="893">
        <v>0</v>
      </c>
      <c r="F19" s="892">
        <v>38362.926777777786</v>
      </c>
      <c r="G19" s="905" t="s">
        <v>5355</v>
      </c>
    </row>
    <row r="20" spans="2:7">
      <c r="B20" s="912" t="s">
        <v>330</v>
      </c>
      <c r="C20" s="901" t="s">
        <v>331</v>
      </c>
      <c r="D20" s="906" t="s">
        <v>319</v>
      </c>
      <c r="E20" s="893">
        <v>0</v>
      </c>
      <c r="F20" s="892">
        <v>41103.135833333334</v>
      </c>
      <c r="G20" s="905" t="s">
        <v>5355</v>
      </c>
    </row>
    <row r="21" spans="2:7">
      <c r="B21" s="912" t="s">
        <v>332</v>
      </c>
      <c r="C21" s="901" t="s">
        <v>333</v>
      </c>
      <c r="D21" s="906" t="s">
        <v>319</v>
      </c>
      <c r="E21" s="893">
        <v>0</v>
      </c>
      <c r="F21" s="892">
        <v>43843.344888888889</v>
      </c>
      <c r="G21" s="905" t="s">
        <v>5355</v>
      </c>
    </row>
    <row r="22" spans="2:7">
      <c r="B22" s="912" t="s">
        <v>334</v>
      </c>
      <c r="C22" s="901" t="s">
        <v>335</v>
      </c>
      <c r="D22" s="906" t="s">
        <v>319</v>
      </c>
      <c r="E22" s="893">
        <v>0</v>
      </c>
      <c r="F22" s="892">
        <v>21927.985833333332</v>
      </c>
      <c r="G22" s="905" t="s">
        <v>5355</v>
      </c>
    </row>
    <row r="23" spans="2:7">
      <c r="B23" s="912" t="s">
        <v>336</v>
      </c>
      <c r="C23" s="901" t="s">
        <v>337</v>
      </c>
      <c r="D23" s="906" t="s">
        <v>319</v>
      </c>
      <c r="E23" s="893">
        <v>0</v>
      </c>
      <c r="F23" s="892">
        <v>25582.65013888889</v>
      </c>
      <c r="G23" s="905" t="s">
        <v>5355</v>
      </c>
    </row>
    <row r="24" spans="2:7">
      <c r="B24" s="912" t="s">
        <v>338</v>
      </c>
      <c r="C24" s="901" t="s">
        <v>339</v>
      </c>
      <c r="D24" s="906" t="s">
        <v>319</v>
      </c>
      <c r="E24" s="893">
        <v>0</v>
      </c>
      <c r="F24" s="892">
        <v>27409.982291666667</v>
      </c>
      <c r="G24" s="905" t="s">
        <v>5355</v>
      </c>
    </row>
    <row r="25" spans="2:7">
      <c r="B25" s="912" t="s">
        <v>340</v>
      </c>
      <c r="C25" s="901" t="s">
        <v>341</v>
      </c>
      <c r="D25" s="906" t="s">
        <v>319</v>
      </c>
      <c r="E25" s="893">
        <v>0</v>
      </c>
      <c r="F25" s="892">
        <v>29237.314444444441</v>
      </c>
      <c r="G25" s="905" t="s">
        <v>5355</v>
      </c>
    </row>
    <row r="26" spans="2:7">
      <c r="B26" s="900" t="s">
        <v>3320</v>
      </c>
      <c r="C26" s="901" t="s">
        <v>3321</v>
      </c>
      <c r="D26" s="906" t="s">
        <v>319</v>
      </c>
      <c r="E26" s="893">
        <v>0</v>
      </c>
      <c r="F26" s="892">
        <v>16558.700863137816</v>
      </c>
      <c r="G26" s="905" t="s">
        <v>5355</v>
      </c>
    </row>
    <row r="27" spans="2:7">
      <c r="B27" s="900" t="s">
        <v>3322</v>
      </c>
      <c r="C27" s="901" t="s">
        <v>342</v>
      </c>
      <c r="D27" s="906" t="s">
        <v>319</v>
      </c>
      <c r="E27" s="893">
        <v>0</v>
      </c>
      <c r="F27" s="892">
        <v>15810.66</v>
      </c>
      <c r="G27" s="905" t="s">
        <v>5355</v>
      </c>
    </row>
    <row r="28" spans="2:7">
      <c r="B28" s="900" t="s">
        <v>3323</v>
      </c>
      <c r="C28" s="901" t="s">
        <v>343</v>
      </c>
      <c r="D28" s="906" t="s">
        <v>319</v>
      </c>
      <c r="E28" s="893">
        <v>0</v>
      </c>
      <c r="F28" s="892">
        <v>17391.726000000002</v>
      </c>
      <c r="G28" s="905" t="s">
        <v>5355</v>
      </c>
    </row>
    <row r="29" spans="2:7">
      <c r="B29" s="900" t="s">
        <v>3324</v>
      </c>
      <c r="C29" s="901" t="s">
        <v>344</v>
      </c>
      <c r="D29" s="906" t="s">
        <v>319</v>
      </c>
      <c r="E29" s="893">
        <v>0</v>
      </c>
      <c r="F29" s="892">
        <v>18656.578799999999</v>
      </c>
      <c r="G29" s="905" t="s">
        <v>5355</v>
      </c>
    </row>
    <row r="30" spans="2:7">
      <c r="B30" s="900" t="s">
        <v>3325</v>
      </c>
      <c r="C30" s="901" t="s">
        <v>3326</v>
      </c>
      <c r="D30" s="906" t="s">
        <v>319</v>
      </c>
      <c r="E30" s="893">
        <v>0</v>
      </c>
      <c r="F30" s="892">
        <v>15742.207777777779</v>
      </c>
      <c r="G30" s="905" t="s">
        <v>5355</v>
      </c>
    </row>
    <row r="31" spans="2:7">
      <c r="B31" s="900" t="s">
        <v>3327</v>
      </c>
      <c r="C31" s="901" t="s">
        <v>345</v>
      </c>
      <c r="D31" s="906" t="s">
        <v>319</v>
      </c>
      <c r="E31" s="893">
        <v>0</v>
      </c>
      <c r="F31" s="892">
        <v>24429.309161904759</v>
      </c>
      <c r="G31" s="905" t="s">
        <v>5355</v>
      </c>
    </row>
    <row r="32" spans="2:7">
      <c r="B32" s="900" t="s">
        <v>3328</v>
      </c>
      <c r="C32" s="901" t="s">
        <v>346</v>
      </c>
      <c r="D32" s="906" t="s">
        <v>319</v>
      </c>
      <c r="E32" s="893">
        <v>0</v>
      </c>
      <c r="F32" s="892">
        <v>26872.240078095238</v>
      </c>
      <c r="G32" s="905" t="s">
        <v>5355</v>
      </c>
    </row>
    <row r="33" spans="1:7">
      <c r="B33" s="900" t="s">
        <v>3329</v>
      </c>
      <c r="C33" s="901" t="s">
        <v>347</v>
      </c>
      <c r="D33" s="906" t="s">
        <v>319</v>
      </c>
      <c r="E33" s="893">
        <v>0</v>
      </c>
      <c r="F33" s="892">
        <v>28826.584811047614</v>
      </c>
      <c r="G33" s="905" t="s">
        <v>5355</v>
      </c>
    </row>
    <row r="34" spans="1:7">
      <c r="B34" s="900" t="s">
        <v>3330</v>
      </c>
      <c r="C34" s="901" t="s">
        <v>348</v>
      </c>
      <c r="D34" s="906" t="s">
        <v>319</v>
      </c>
      <c r="E34" s="893">
        <v>0</v>
      </c>
      <c r="F34" s="892">
        <v>15954.5</v>
      </c>
      <c r="G34" s="905" t="s">
        <v>5355</v>
      </c>
    </row>
    <row r="35" spans="1:7">
      <c r="B35" s="900" t="s">
        <v>3331</v>
      </c>
      <c r="C35" s="901" t="s">
        <v>349</v>
      </c>
      <c r="D35" s="906" t="s">
        <v>319</v>
      </c>
      <c r="E35" s="893">
        <v>0</v>
      </c>
      <c r="F35" s="892">
        <v>17221.358560794048</v>
      </c>
      <c r="G35" s="905" t="s">
        <v>5355</v>
      </c>
    </row>
    <row r="36" spans="1:7">
      <c r="B36" s="900" t="s">
        <v>3332</v>
      </c>
      <c r="C36" s="901" t="s">
        <v>350</v>
      </c>
      <c r="D36" s="906" t="s">
        <v>319</v>
      </c>
      <c r="E36" s="893">
        <v>0</v>
      </c>
      <c r="F36" s="892">
        <v>18409.038461538461</v>
      </c>
      <c r="G36" s="905" t="s">
        <v>5355</v>
      </c>
    </row>
    <row r="37" spans="1:7">
      <c r="B37" s="900" t="s">
        <v>3333</v>
      </c>
      <c r="C37" s="901" t="s">
        <v>351</v>
      </c>
      <c r="D37" s="906" t="s">
        <v>319</v>
      </c>
      <c r="E37" s="893">
        <v>0</v>
      </c>
      <c r="F37" s="892">
        <v>23399.933333333331</v>
      </c>
      <c r="G37" s="905" t="s">
        <v>5355</v>
      </c>
    </row>
    <row r="38" spans="1:7">
      <c r="B38" s="900" t="s">
        <v>3334</v>
      </c>
      <c r="C38" s="901" t="s">
        <v>352</v>
      </c>
      <c r="D38" s="906" t="s">
        <v>319</v>
      </c>
      <c r="E38" s="893">
        <v>0</v>
      </c>
      <c r="F38" s="892">
        <v>25257.992555831264</v>
      </c>
      <c r="G38" s="905" t="s">
        <v>5355</v>
      </c>
    </row>
    <row r="39" spans="1:7">
      <c r="B39" s="900" t="s">
        <v>3335</v>
      </c>
      <c r="C39" s="901" t="s">
        <v>353</v>
      </c>
      <c r="D39" s="906" t="s">
        <v>319</v>
      </c>
      <c r="E39" s="893">
        <v>0</v>
      </c>
      <c r="F39" s="892">
        <v>26999.923076923071</v>
      </c>
      <c r="G39" s="905" t="s">
        <v>5355</v>
      </c>
    </row>
    <row r="40" spans="1:7">
      <c r="B40" s="912" t="s">
        <v>354</v>
      </c>
      <c r="C40" s="901" t="s">
        <v>355</v>
      </c>
      <c r="D40" s="906" t="s">
        <v>319</v>
      </c>
      <c r="E40" s="893">
        <v>0</v>
      </c>
      <c r="F40" s="892">
        <v>7958.1113333333333</v>
      </c>
      <c r="G40" s="905" t="s">
        <v>5355</v>
      </c>
    </row>
    <row r="41" spans="1:7">
      <c r="B41" s="912" t="s">
        <v>356</v>
      </c>
      <c r="C41" s="901" t="s">
        <v>357</v>
      </c>
      <c r="D41" s="906" t="s">
        <v>319</v>
      </c>
      <c r="E41" s="893">
        <v>0</v>
      </c>
      <c r="F41" s="892">
        <v>8902.2940338983044</v>
      </c>
      <c r="G41" s="905" t="s">
        <v>5355</v>
      </c>
    </row>
    <row r="42" spans="1:7">
      <c r="B42" s="912" t="s">
        <v>358</v>
      </c>
      <c r="C42" s="901" t="s">
        <v>359</v>
      </c>
      <c r="D42" s="906" t="s">
        <v>319</v>
      </c>
      <c r="E42" s="893">
        <v>0</v>
      </c>
      <c r="F42" s="892">
        <v>10580.841057124921</v>
      </c>
      <c r="G42" s="905" t="s">
        <v>5355</v>
      </c>
    </row>
    <row r="43" spans="1:7">
      <c r="B43" s="912" t="s">
        <v>360</v>
      </c>
      <c r="C43" s="901" t="s">
        <v>361</v>
      </c>
      <c r="D43" s="906" t="s">
        <v>319</v>
      </c>
      <c r="E43" s="893">
        <v>0</v>
      </c>
      <c r="F43" s="892">
        <v>6480.4445833333339</v>
      </c>
      <c r="G43" s="905" t="s">
        <v>5355</v>
      </c>
    </row>
    <row r="44" spans="1:7">
      <c r="B44" s="912" t="s">
        <v>362</v>
      </c>
      <c r="C44" s="901" t="s">
        <v>363</v>
      </c>
      <c r="D44" s="906" t="s">
        <v>319</v>
      </c>
      <c r="E44" s="893">
        <v>0</v>
      </c>
      <c r="F44" s="892">
        <v>7237.2848266423371</v>
      </c>
      <c r="G44" s="905" t="s">
        <v>5355</v>
      </c>
    </row>
    <row r="45" spans="1:7">
      <c r="B45" s="912" t="s">
        <v>364</v>
      </c>
      <c r="C45" s="901" t="s">
        <v>365</v>
      </c>
      <c r="D45" s="906" t="s">
        <v>319</v>
      </c>
      <c r="E45" s="893">
        <v>0</v>
      </c>
      <c r="F45" s="892">
        <v>8372.545191605841</v>
      </c>
      <c r="G45" s="905" t="s">
        <v>5355</v>
      </c>
    </row>
    <row r="46" spans="1:7">
      <c r="B46" s="913"/>
      <c r="C46" s="914"/>
      <c r="D46" s="915"/>
      <c r="E46" s="916"/>
      <c r="F46" s="917"/>
    </row>
    <row r="47" spans="1:7" ht="20.25">
      <c r="B47" s="918" t="s">
        <v>366</v>
      </c>
      <c r="C47" s="919"/>
      <c r="D47" s="915"/>
      <c r="E47" s="916"/>
      <c r="F47" s="917"/>
    </row>
    <row r="48" spans="1:7" s="923" customFormat="1" ht="25.5">
      <c r="A48" s="920"/>
      <c r="B48" s="921" t="s">
        <v>316</v>
      </c>
      <c r="C48" s="922" t="s">
        <v>1038</v>
      </c>
      <c r="D48" s="897" t="s">
        <v>1039</v>
      </c>
      <c r="E48" s="898" t="s">
        <v>317</v>
      </c>
      <c r="F48" s="899" t="s">
        <v>318</v>
      </c>
    </row>
    <row r="49" spans="1:7" s="923" customFormat="1">
      <c r="A49" s="924"/>
      <c r="B49" s="900" t="s">
        <v>367</v>
      </c>
      <c r="C49" s="901" t="s">
        <v>368</v>
      </c>
      <c r="D49" s="925" t="s">
        <v>319</v>
      </c>
      <c r="E49" s="893">
        <v>0</v>
      </c>
      <c r="F49" s="892">
        <v>10824.453333333333</v>
      </c>
      <c r="G49" s="905" t="s">
        <v>5356</v>
      </c>
    </row>
    <row r="50" spans="1:7" s="923" customFormat="1">
      <c r="A50" s="924"/>
      <c r="B50" s="900" t="s">
        <v>369</v>
      </c>
      <c r="C50" s="901" t="s">
        <v>370</v>
      </c>
      <c r="D50" s="925" t="s">
        <v>319</v>
      </c>
      <c r="E50" s="893">
        <v>0</v>
      </c>
      <c r="F50" s="892">
        <v>11683.963275434244</v>
      </c>
      <c r="G50" s="905" t="s">
        <v>5356</v>
      </c>
    </row>
    <row r="51" spans="1:7" s="923" customFormat="1">
      <c r="A51" s="924"/>
      <c r="B51" s="900" t="s">
        <v>371</v>
      </c>
      <c r="C51" s="901" t="s">
        <v>372</v>
      </c>
      <c r="D51" s="925" t="s">
        <v>319</v>
      </c>
      <c r="E51" s="893">
        <v>0</v>
      </c>
      <c r="F51" s="892">
        <v>12489.753846153844</v>
      </c>
      <c r="G51" s="905" t="s">
        <v>5356</v>
      </c>
    </row>
    <row r="52" spans="1:7">
      <c r="A52" s="924"/>
      <c r="B52" s="900" t="s">
        <v>373</v>
      </c>
      <c r="C52" s="901" t="s">
        <v>374</v>
      </c>
      <c r="D52" s="925" t="s">
        <v>319</v>
      </c>
      <c r="E52" s="893">
        <v>0</v>
      </c>
      <c r="F52" s="892">
        <v>11223.589131291914</v>
      </c>
      <c r="G52" s="905" t="s">
        <v>5356</v>
      </c>
    </row>
    <row r="53" spans="1:7">
      <c r="A53" s="924"/>
      <c r="B53" s="900" t="s">
        <v>375</v>
      </c>
      <c r="C53" s="901" t="s">
        <v>376</v>
      </c>
      <c r="D53" s="925" t="s">
        <v>319</v>
      </c>
      <c r="E53" s="893">
        <v>0</v>
      </c>
      <c r="F53" s="892">
        <v>12555.201401106207</v>
      </c>
      <c r="G53" s="905" t="s">
        <v>5356</v>
      </c>
    </row>
    <row r="54" spans="1:7">
      <c r="A54" s="924"/>
      <c r="B54" s="900" t="s">
        <v>377</v>
      </c>
      <c r="C54" s="901" t="s">
        <v>378</v>
      </c>
      <c r="D54" s="925" t="s">
        <v>319</v>
      </c>
      <c r="E54" s="893">
        <v>0</v>
      </c>
      <c r="F54" s="892">
        <v>14922.512102998287</v>
      </c>
      <c r="G54" s="905" t="s">
        <v>5356</v>
      </c>
    </row>
    <row r="55" spans="1:7">
      <c r="A55" s="924"/>
      <c r="B55" s="900" t="s">
        <v>379</v>
      </c>
      <c r="C55" s="901" t="s">
        <v>380</v>
      </c>
      <c r="D55" s="925" t="s">
        <v>319</v>
      </c>
      <c r="E55" s="893">
        <v>0</v>
      </c>
      <c r="F55" s="892">
        <v>10353.045</v>
      </c>
      <c r="G55" s="905" t="s">
        <v>5356</v>
      </c>
    </row>
    <row r="56" spans="1:7">
      <c r="A56" s="924"/>
      <c r="B56" s="900" t="s">
        <v>381</v>
      </c>
      <c r="C56" s="901" t="s">
        <v>382</v>
      </c>
      <c r="D56" s="925" t="s">
        <v>319</v>
      </c>
      <c r="E56" s="893">
        <v>0</v>
      </c>
      <c r="F56" s="892">
        <v>11562.159744525548</v>
      </c>
      <c r="G56" s="905" t="s">
        <v>5356</v>
      </c>
    </row>
    <row r="57" spans="1:7">
      <c r="A57" s="924"/>
      <c r="B57" s="900" t="s">
        <v>383</v>
      </c>
      <c r="C57" s="901" t="s">
        <v>384</v>
      </c>
      <c r="D57" s="925" t="s">
        <v>319</v>
      </c>
      <c r="E57" s="893">
        <v>0</v>
      </c>
      <c r="F57" s="892">
        <v>13375.831861313869</v>
      </c>
      <c r="G57" s="905" t="s">
        <v>5356</v>
      </c>
    </row>
    <row r="58" spans="1:7">
      <c r="B58" s="913" t="s">
        <v>385</v>
      </c>
      <c r="C58" s="926"/>
      <c r="D58" s="915"/>
    </row>
    <row r="59" spans="1:7" ht="20.25">
      <c r="B59" s="927" t="s">
        <v>925</v>
      </c>
      <c r="C59" s="919"/>
      <c r="D59" s="915"/>
    </row>
    <row r="60" spans="1:7" s="923" customFormat="1" ht="25.5">
      <c r="A60" s="920"/>
      <c r="B60" s="921" t="s">
        <v>316</v>
      </c>
      <c r="C60" s="922" t="s">
        <v>1038</v>
      </c>
      <c r="D60" s="897" t="s">
        <v>1039</v>
      </c>
      <c r="E60" s="898" t="s">
        <v>317</v>
      </c>
      <c r="F60" s="899" t="s">
        <v>318</v>
      </c>
    </row>
    <row r="61" spans="1:7">
      <c r="A61" s="924"/>
      <c r="B61" s="907" t="s">
        <v>386</v>
      </c>
      <c r="C61" s="908" t="s">
        <v>309</v>
      </c>
      <c r="D61" s="928" t="s">
        <v>319</v>
      </c>
      <c r="E61" s="910">
        <v>0</v>
      </c>
      <c r="F61" s="911">
        <v>15820.371703517834</v>
      </c>
      <c r="G61" s="905" t="s">
        <v>5357</v>
      </c>
    </row>
    <row r="62" spans="1:7">
      <c r="A62" s="924"/>
      <c r="B62" s="900" t="s">
        <v>387</v>
      </c>
      <c r="C62" s="901" t="s">
        <v>388</v>
      </c>
      <c r="D62" s="925" t="s">
        <v>319</v>
      </c>
      <c r="E62" s="893">
        <v>0</v>
      </c>
      <c r="F62" s="892">
        <v>25446.352069953558</v>
      </c>
      <c r="G62" s="905" t="s">
        <v>5357</v>
      </c>
    </row>
    <row r="63" spans="1:7">
      <c r="A63" s="924"/>
      <c r="B63" s="900" t="s">
        <v>389</v>
      </c>
      <c r="C63" s="901" t="s">
        <v>390</v>
      </c>
      <c r="D63" s="925" t="s">
        <v>319</v>
      </c>
      <c r="E63" s="893">
        <v>0</v>
      </c>
      <c r="F63" s="892">
        <v>30259.342253171413</v>
      </c>
      <c r="G63" s="905" t="s">
        <v>5357</v>
      </c>
    </row>
    <row r="64" spans="1:7">
      <c r="A64" s="924"/>
      <c r="B64" s="900" t="s">
        <v>391</v>
      </c>
      <c r="C64" s="901" t="s">
        <v>392</v>
      </c>
      <c r="D64" s="925" t="s">
        <v>319</v>
      </c>
      <c r="E64" s="893">
        <v>0</v>
      </c>
      <c r="F64" s="892">
        <v>35072.332436389275</v>
      </c>
      <c r="G64" s="905" t="s">
        <v>5357</v>
      </c>
    </row>
    <row r="65" spans="1:8">
      <c r="A65" s="924"/>
      <c r="B65" s="900" t="s">
        <v>393</v>
      </c>
      <c r="C65" s="901" t="s">
        <v>394</v>
      </c>
      <c r="D65" s="925" t="s">
        <v>319</v>
      </c>
      <c r="E65" s="893">
        <v>0</v>
      </c>
      <c r="F65" s="892">
        <v>8869.7219956815334</v>
      </c>
      <c r="G65" s="905" t="s">
        <v>5357</v>
      </c>
    </row>
    <row r="66" spans="1:8">
      <c r="A66" s="924"/>
      <c r="B66" s="900" t="s">
        <v>395</v>
      </c>
      <c r="C66" s="901" t="s">
        <v>396</v>
      </c>
      <c r="D66" s="925" t="s">
        <v>319</v>
      </c>
      <c r="E66" s="893">
        <v>0</v>
      </c>
      <c r="F66" s="892">
        <v>10124.620606792645</v>
      </c>
      <c r="G66" s="905" t="s">
        <v>5357</v>
      </c>
    </row>
    <row r="67" spans="1:8">
      <c r="A67" s="924"/>
      <c r="B67" s="900" t="s">
        <v>397</v>
      </c>
      <c r="C67" s="901" t="s">
        <v>398</v>
      </c>
      <c r="D67" s="925" t="s">
        <v>319</v>
      </c>
      <c r="E67" s="893">
        <v>0</v>
      </c>
      <c r="F67" s="892">
        <v>10752.069912348199</v>
      </c>
      <c r="G67" s="905" t="s">
        <v>5357</v>
      </c>
    </row>
    <row r="68" spans="1:8">
      <c r="A68" s="924"/>
      <c r="B68" s="900" t="s">
        <v>399</v>
      </c>
      <c r="C68" s="901" t="s">
        <v>400</v>
      </c>
      <c r="D68" s="925" t="s">
        <v>319</v>
      </c>
      <c r="E68" s="893">
        <v>0</v>
      </c>
      <c r="F68" s="892">
        <v>11379.519217903755</v>
      </c>
      <c r="G68" s="905" t="s">
        <v>5357</v>
      </c>
    </row>
    <row r="69" spans="1:8">
      <c r="A69" s="924"/>
      <c r="B69" s="900" t="s">
        <v>401</v>
      </c>
      <c r="C69" s="901" t="s">
        <v>402</v>
      </c>
      <c r="D69" s="925" t="s">
        <v>319</v>
      </c>
      <c r="E69" s="893">
        <v>0</v>
      </c>
      <c r="F69" s="892">
        <v>15034.366315324394</v>
      </c>
      <c r="G69" s="905" t="s">
        <v>5357</v>
      </c>
    </row>
    <row r="70" spans="1:8">
      <c r="A70" s="924"/>
      <c r="B70" s="900" t="s">
        <v>403</v>
      </c>
      <c r="C70" s="901" t="s">
        <v>404</v>
      </c>
      <c r="D70" s="925" t="s">
        <v>319</v>
      </c>
      <c r="E70" s="893">
        <v>0</v>
      </c>
      <c r="F70" s="892">
        <v>16445.459815324397</v>
      </c>
      <c r="G70" s="905" t="s">
        <v>5357</v>
      </c>
    </row>
    <row r="71" spans="1:8">
      <c r="A71" s="924"/>
      <c r="B71" s="900" t="s">
        <v>405</v>
      </c>
      <c r="C71" s="901" t="s">
        <v>406</v>
      </c>
      <c r="D71" s="925" t="s">
        <v>319</v>
      </c>
      <c r="E71" s="893">
        <v>0</v>
      </c>
      <c r="F71" s="892">
        <v>17574.334615324395</v>
      </c>
      <c r="G71" s="905" t="s">
        <v>5357</v>
      </c>
    </row>
    <row r="72" spans="1:8">
      <c r="A72" s="924"/>
      <c r="B72" s="900" t="s">
        <v>407</v>
      </c>
      <c r="C72" s="901" t="s">
        <v>408</v>
      </c>
      <c r="D72" s="925" t="s">
        <v>319</v>
      </c>
      <c r="E72" s="893">
        <v>0</v>
      </c>
      <c r="F72" s="892">
        <v>23240.097981991064</v>
      </c>
      <c r="G72" s="905" t="s">
        <v>5357</v>
      </c>
      <c r="H72" s="923"/>
    </row>
    <row r="73" spans="1:8">
      <c r="A73" s="924"/>
      <c r="B73" s="900" t="s">
        <v>409</v>
      </c>
      <c r="C73" s="901" t="s">
        <v>410</v>
      </c>
      <c r="D73" s="925" t="s">
        <v>319</v>
      </c>
      <c r="E73" s="893">
        <v>0</v>
      </c>
      <c r="F73" s="892">
        <v>25471.764648657732</v>
      </c>
      <c r="G73" s="905" t="s">
        <v>5357</v>
      </c>
      <c r="H73" s="923"/>
    </row>
    <row r="74" spans="1:8">
      <c r="A74" s="924"/>
      <c r="B74" s="900" t="s">
        <v>411</v>
      </c>
      <c r="C74" s="901" t="s">
        <v>412</v>
      </c>
      <c r="D74" s="925" t="s">
        <v>319</v>
      </c>
      <c r="E74" s="893">
        <v>0</v>
      </c>
      <c r="F74" s="892">
        <v>27257.097981991064</v>
      </c>
      <c r="G74" s="905" t="s">
        <v>5357</v>
      </c>
      <c r="H74" s="923"/>
    </row>
    <row r="75" spans="1:8">
      <c r="A75" s="924"/>
      <c r="B75" s="900" t="s">
        <v>413</v>
      </c>
      <c r="C75" s="901" t="s">
        <v>414</v>
      </c>
      <c r="D75" s="925" t="s">
        <v>319</v>
      </c>
      <c r="E75" s="893">
        <v>0</v>
      </c>
      <c r="F75" s="892">
        <v>4896.7135323124912</v>
      </c>
      <c r="G75" s="905" t="s">
        <v>5357</v>
      </c>
    </row>
    <row r="76" spans="1:8">
      <c r="A76" s="924"/>
      <c r="B76" s="900" t="s">
        <v>415</v>
      </c>
      <c r="C76" s="901" t="s">
        <v>416</v>
      </c>
      <c r="D76" s="925" t="s">
        <v>319</v>
      </c>
      <c r="E76" s="893">
        <v>0</v>
      </c>
      <c r="F76" s="892">
        <v>5193.6998336823544</v>
      </c>
      <c r="G76" s="905" t="s">
        <v>5357</v>
      </c>
    </row>
    <row r="77" spans="1:8">
      <c r="A77" s="924"/>
      <c r="B77" s="900" t="s">
        <v>417</v>
      </c>
      <c r="C77" s="901" t="s">
        <v>418</v>
      </c>
      <c r="D77" s="925" t="s">
        <v>319</v>
      </c>
      <c r="E77" s="893">
        <v>0</v>
      </c>
      <c r="F77" s="892">
        <v>5472.1244912166012</v>
      </c>
      <c r="G77" s="905" t="s">
        <v>5357</v>
      </c>
    </row>
    <row r="78" spans="1:8">
      <c r="A78" s="924"/>
      <c r="B78" s="900" t="s">
        <v>419</v>
      </c>
      <c r="C78" s="901" t="s">
        <v>420</v>
      </c>
      <c r="D78" s="925" t="s">
        <v>319</v>
      </c>
      <c r="E78" s="893">
        <v>0</v>
      </c>
      <c r="F78" s="892">
        <v>4571.5135323124914</v>
      </c>
      <c r="G78" s="905" t="s">
        <v>5357</v>
      </c>
      <c r="H78" s="923"/>
    </row>
    <row r="79" spans="1:8">
      <c r="A79" s="924"/>
      <c r="B79" s="900" t="s">
        <v>421</v>
      </c>
      <c r="C79" s="901" t="s">
        <v>422</v>
      </c>
      <c r="D79" s="925" t="s">
        <v>319</v>
      </c>
      <c r="E79" s="893">
        <v>0</v>
      </c>
      <c r="F79" s="892">
        <v>4844.7409295727657</v>
      </c>
      <c r="G79" s="905" t="s">
        <v>5357</v>
      </c>
      <c r="H79" s="923"/>
    </row>
    <row r="80" spans="1:8">
      <c r="A80" s="924"/>
      <c r="B80" s="900" t="s">
        <v>423</v>
      </c>
      <c r="C80" s="901" t="s">
        <v>424</v>
      </c>
      <c r="D80" s="925" t="s">
        <v>319</v>
      </c>
      <c r="E80" s="893">
        <v>0</v>
      </c>
      <c r="F80" s="892">
        <v>5100.8916145042722</v>
      </c>
      <c r="G80" s="905" t="s">
        <v>5357</v>
      </c>
      <c r="H80" s="923"/>
    </row>
    <row r="81" spans="1:8">
      <c r="A81" s="924"/>
      <c r="B81" s="900" t="s">
        <v>425</v>
      </c>
      <c r="C81" s="901" t="s">
        <v>426</v>
      </c>
      <c r="D81" s="925" t="s">
        <v>319</v>
      </c>
      <c r="E81" s="893">
        <v>0</v>
      </c>
      <c r="F81" s="892">
        <v>4896.7135323124912</v>
      </c>
      <c r="G81" s="905" t="s">
        <v>5357</v>
      </c>
    </row>
    <row r="82" spans="1:8">
      <c r="A82" s="924"/>
      <c r="B82" s="900" t="s">
        <v>427</v>
      </c>
      <c r="C82" s="901" t="s">
        <v>428</v>
      </c>
      <c r="D82" s="925" t="s">
        <v>319</v>
      </c>
      <c r="E82" s="893">
        <v>0</v>
      </c>
      <c r="F82" s="892">
        <v>5193.6998336823544</v>
      </c>
      <c r="G82" s="905" t="s">
        <v>5357</v>
      </c>
    </row>
    <row r="83" spans="1:8">
      <c r="A83" s="924"/>
      <c r="B83" s="900" t="s">
        <v>429</v>
      </c>
      <c r="C83" s="901" t="s">
        <v>430</v>
      </c>
      <c r="D83" s="925" t="s">
        <v>319</v>
      </c>
      <c r="E83" s="893">
        <v>0</v>
      </c>
      <c r="F83" s="892">
        <v>5472.1244912166012</v>
      </c>
      <c r="G83" s="905" t="s">
        <v>5357</v>
      </c>
    </row>
    <row r="84" spans="1:8">
      <c r="A84" s="924"/>
      <c r="B84" s="900" t="s">
        <v>431</v>
      </c>
      <c r="C84" s="901" t="s">
        <v>432</v>
      </c>
      <c r="D84" s="925" t="s">
        <v>319</v>
      </c>
      <c r="E84" s="893">
        <v>0</v>
      </c>
      <c r="F84" s="892">
        <v>3858.4</v>
      </c>
      <c r="G84" s="905" t="s">
        <v>5357</v>
      </c>
      <c r="H84" s="929"/>
    </row>
    <row r="85" spans="1:8">
      <c r="A85" s="924"/>
      <c r="B85" s="900" t="s">
        <v>433</v>
      </c>
      <c r="C85" s="901" t="s">
        <v>434</v>
      </c>
      <c r="D85" s="925" t="s">
        <v>319</v>
      </c>
      <c r="E85" s="893">
        <v>0</v>
      </c>
      <c r="F85" s="892">
        <v>5291.52</v>
      </c>
      <c r="G85" s="905" t="s">
        <v>5357</v>
      </c>
    </row>
    <row r="86" spans="1:8">
      <c r="A86" s="924"/>
      <c r="B86" s="900" t="s">
        <v>435</v>
      </c>
      <c r="C86" s="901" t="s">
        <v>436</v>
      </c>
      <c r="D86" s="925" t="s">
        <v>319</v>
      </c>
      <c r="E86" s="893">
        <v>0</v>
      </c>
      <c r="F86" s="892">
        <v>7839.2888888888883</v>
      </c>
      <c r="G86" s="905" t="s">
        <v>5357</v>
      </c>
    </row>
    <row r="87" spans="1:8">
      <c r="A87" s="924"/>
      <c r="B87" s="900" t="s">
        <v>437</v>
      </c>
      <c r="C87" s="901" t="s">
        <v>438</v>
      </c>
      <c r="D87" s="925" t="s">
        <v>319</v>
      </c>
      <c r="E87" s="893">
        <v>0</v>
      </c>
      <c r="F87" s="892">
        <v>1387.3333333333333</v>
      </c>
      <c r="G87" s="905" t="s">
        <v>5357</v>
      </c>
      <c r="H87" s="929"/>
    </row>
    <row r="88" spans="1:8">
      <c r="A88" s="924"/>
      <c r="B88" s="900" t="s">
        <v>439</v>
      </c>
      <c r="C88" s="901" t="s">
        <v>440</v>
      </c>
      <c r="D88" s="925" t="s">
        <v>319</v>
      </c>
      <c r="E88" s="893">
        <v>0</v>
      </c>
      <c r="F88" s="892">
        <v>1902.6285714285714</v>
      </c>
      <c r="G88" s="905" t="s">
        <v>5357</v>
      </c>
    </row>
    <row r="89" spans="1:8">
      <c r="A89" s="924"/>
      <c r="B89" s="900" t="s">
        <v>441</v>
      </c>
      <c r="C89" s="901" t="s">
        <v>442</v>
      </c>
      <c r="D89" s="925" t="s">
        <v>319</v>
      </c>
      <c r="E89" s="893">
        <v>0</v>
      </c>
      <c r="F89" s="892">
        <v>2818.7089947089944</v>
      </c>
      <c r="G89" s="905" t="s">
        <v>5357</v>
      </c>
    </row>
    <row r="90" spans="1:8">
      <c r="A90" s="924"/>
      <c r="B90" s="912" t="s">
        <v>443</v>
      </c>
      <c r="C90" s="901" t="s">
        <v>444</v>
      </c>
      <c r="D90" s="925" t="s">
        <v>319</v>
      </c>
      <c r="E90" s="893">
        <v>0</v>
      </c>
      <c r="F90" s="892">
        <v>892.3</v>
      </c>
      <c r="G90" s="905" t="s">
        <v>5357</v>
      </c>
      <c r="H90" s="929"/>
    </row>
    <row r="91" spans="1:8">
      <c r="A91" s="924"/>
      <c r="B91" s="900" t="s">
        <v>445</v>
      </c>
      <c r="C91" s="901" t="s">
        <v>446</v>
      </c>
      <c r="D91" s="925" t="s">
        <v>319</v>
      </c>
      <c r="E91" s="893">
        <v>0</v>
      </c>
      <c r="F91" s="892">
        <v>942.57042253521138</v>
      </c>
      <c r="G91" s="905" t="s">
        <v>5357</v>
      </c>
    </row>
    <row r="92" spans="1:8">
      <c r="A92" s="924"/>
      <c r="B92" s="900" t="s">
        <v>447</v>
      </c>
      <c r="C92" s="901" t="s">
        <v>448</v>
      </c>
      <c r="D92" s="925" t="s">
        <v>319</v>
      </c>
      <c r="E92" s="893">
        <v>0</v>
      </c>
      <c r="F92" s="892">
        <v>1017.9760563380281</v>
      </c>
      <c r="G92" s="905" t="s">
        <v>5357</v>
      </c>
    </row>
    <row r="93" spans="1:8">
      <c r="B93" s="912" t="s">
        <v>3336</v>
      </c>
      <c r="C93" s="901" t="s">
        <v>3337</v>
      </c>
      <c r="D93" s="925" t="s">
        <v>319</v>
      </c>
      <c r="E93" s="893">
        <v>0</v>
      </c>
      <c r="F93" s="892">
        <v>6790.8119999999999</v>
      </c>
      <c r="G93" s="930"/>
    </row>
    <row r="94" spans="1:8">
      <c r="B94" s="912" t="s">
        <v>3338</v>
      </c>
      <c r="C94" s="901" t="s">
        <v>3339</v>
      </c>
      <c r="D94" s="925" t="s">
        <v>319</v>
      </c>
      <c r="E94" s="893">
        <v>0</v>
      </c>
      <c r="F94" s="892">
        <v>22800</v>
      </c>
      <c r="G94" s="930"/>
    </row>
    <row r="95" spans="1:8">
      <c r="B95" s="913"/>
      <c r="C95" s="914"/>
      <c r="D95" s="931"/>
      <c r="E95" s="932"/>
      <c r="F95" s="933"/>
    </row>
    <row r="96" spans="1:8" ht="20.25">
      <c r="B96" s="918" t="s">
        <v>449</v>
      </c>
      <c r="C96" s="919"/>
      <c r="D96" s="915"/>
      <c r="E96" s="916"/>
      <c r="F96" s="917"/>
    </row>
    <row r="97" spans="1:8" s="923" customFormat="1" ht="25.5">
      <c r="A97" s="920"/>
      <c r="B97" s="921" t="s">
        <v>316</v>
      </c>
      <c r="C97" s="922" t="s">
        <v>1038</v>
      </c>
      <c r="D97" s="897" t="s">
        <v>1039</v>
      </c>
      <c r="E97" s="898" t="s">
        <v>317</v>
      </c>
      <c r="F97" s="899" t="s">
        <v>318</v>
      </c>
    </row>
    <row r="98" spans="1:8" s="923" customFormat="1">
      <c r="A98" s="920"/>
      <c r="B98" s="934" t="s">
        <v>5358</v>
      </c>
      <c r="C98" s="935" t="s">
        <v>5359</v>
      </c>
      <c r="D98" s="936" t="s">
        <v>319</v>
      </c>
      <c r="E98" s="937">
        <v>0</v>
      </c>
      <c r="F98" s="892">
        <v>14194.201109450267</v>
      </c>
    </row>
    <row r="99" spans="1:8">
      <c r="A99" s="924"/>
      <c r="B99" s="900" t="s">
        <v>450</v>
      </c>
      <c r="C99" s="901" t="s">
        <v>451</v>
      </c>
      <c r="D99" s="925" t="s">
        <v>319</v>
      </c>
      <c r="E99" s="893">
        <v>0</v>
      </c>
      <c r="F99" s="892">
        <v>10918.616238038667</v>
      </c>
      <c r="G99" s="905" t="s">
        <v>5360</v>
      </c>
    </row>
    <row r="100" spans="1:8">
      <c r="A100" s="924"/>
      <c r="B100" s="900" t="s">
        <v>452</v>
      </c>
      <c r="C100" s="901" t="s">
        <v>453</v>
      </c>
      <c r="D100" s="925" t="s">
        <v>319</v>
      </c>
      <c r="E100" s="893">
        <v>0</v>
      </c>
      <c r="F100" s="892">
        <v>17080.817551869819</v>
      </c>
      <c r="G100" s="905" t="s">
        <v>5360</v>
      </c>
    </row>
    <row r="101" spans="1:8">
      <c r="A101" s="924"/>
      <c r="B101" s="900" t="s">
        <v>454</v>
      </c>
      <c r="C101" s="901" t="s">
        <v>455</v>
      </c>
      <c r="D101" s="925" t="s">
        <v>319</v>
      </c>
      <c r="E101" s="893">
        <v>0</v>
      </c>
      <c r="F101" s="892">
        <v>20161.918208785395</v>
      </c>
      <c r="G101" s="905" t="s">
        <v>5360</v>
      </c>
    </row>
    <row r="102" spans="1:8">
      <c r="A102" s="924"/>
      <c r="B102" s="900" t="s">
        <v>456</v>
      </c>
      <c r="C102" s="901" t="s">
        <v>457</v>
      </c>
      <c r="D102" s="925" t="s">
        <v>319</v>
      </c>
      <c r="E102" s="893">
        <v>0</v>
      </c>
      <c r="F102" s="892">
        <v>23243.018865700971</v>
      </c>
      <c r="G102" s="905" t="s">
        <v>5360</v>
      </c>
    </row>
    <row r="103" spans="1:8">
      <c r="A103" s="924"/>
      <c r="B103" s="900" t="s">
        <v>458</v>
      </c>
      <c r="C103" s="901" t="s">
        <v>459</v>
      </c>
      <c r="D103" s="925" t="s">
        <v>319</v>
      </c>
      <c r="E103" s="893">
        <v>0</v>
      </c>
      <c r="F103" s="892">
        <v>13095.483912851178</v>
      </c>
      <c r="G103" s="905" t="s">
        <v>5360</v>
      </c>
    </row>
    <row r="104" spans="1:8">
      <c r="A104" s="924"/>
      <c r="B104" s="900" t="s">
        <v>460</v>
      </c>
      <c r="C104" s="901" t="s">
        <v>461</v>
      </c>
      <c r="D104" s="925" t="s">
        <v>319</v>
      </c>
      <c r="E104" s="893">
        <v>0</v>
      </c>
      <c r="F104" s="892">
        <v>15060.582246184511</v>
      </c>
      <c r="G104" s="905" t="s">
        <v>5360</v>
      </c>
    </row>
    <row r="105" spans="1:8">
      <c r="A105" s="924"/>
      <c r="B105" s="900" t="s">
        <v>462</v>
      </c>
      <c r="C105" s="901" t="s">
        <v>1996</v>
      </c>
      <c r="D105" s="925" t="s">
        <v>319</v>
      </c>
      <c r="E105" s="893">
        <v>0</v>
      </c>
      <c r="F105" s="892">
        <v>16043.131412851177</v>
      </c>
      <c r="G105" s="905" t="s">
        <v>5360</v>
      </c>
    </row>
    <row r="106" spans="1:8">
      <c r="A106" s="924"/>
      <c r="B106" s="900" t="s">
        <v>1997</v>
      </c>
      <c r="C106" s="901" t="s">
        <v>1998</v>
      </c>
      <c r="D106" s="925" t="s">
        <v>319</v>
      </c>
      <c r="E106" s="893">
        <v>0</v>
      </c>
      <c r="F106" s="892">
        <v>17025.680579517844</v>
      </c>
      <c r="G106" s="905" t="s">
        <v>5360</v>
      </c>
    </row>
    <row r="107" spans="1:8">
      <c r="A107" s="924"/>
      <c r="B107" s="900" t="s">
        <v>1999</v>
      </c>
      <c r="C107" s="901" t="s">
        <v>2000</v>
      </c>
      <c r="D107" s="925" t="s">
        <v>319</v>
      </c>
      <c r="E107" s="893">
        <v>0</v>
      </c>
      <c r="F107" s="892">
        <v>12874.598370106942</v>
      </c>
      <c r="G107" s="905" t="s">
        <v>5360</v>
      </c>
    </row>
    <row r="108" spans="1:8">
      <c r="A108" s="924"/>
      <c r="B108" s="900" t="s">
        <v>2001</v>
      </c>
      <c r="C108" s="901" t="s">
        <v>2002</v>
      </c>
      <c r="D108" s="925" t="s">
        <v>319</v>
      </c>
      <c r="E108" s="893">
        <v>0</v>
      </c>
      <c r="F108" s="892">
        <v>14072.008020160494</v>
      </c>
      <c r="G108" s="905" t="s">
        <v>5360</v>
      </c>
    </row>
    <row r="109" spans="1:8">
      <c r="A109" s="924"/>
      <c r="B109" s="900" t="s">
        <v>2003</v>
      </c>
      <c r="C109" s="901" t="s">
        <v>2004</v>
      </c>
      <c r="D109" s="925" t="s">
        <v>319</v>
      </c>
      <c r="E109" s="893">
        <v>0</v>
      </c>
      <c r="F109" s="892">
        <v>15029.935740203335</v>
      </c>
      <c r="G109" s="905" t="s">
        <v>5360</v>
      </c>
    </row>
    <row r="110" spans="1:8">
      <c r="A110" s="924"/>
      <c r="B110" s="900" t="s">
        <v>2005</v>
      </c>
      <c r="C110" s="901" t="s">
        <v>2006</v>
      </c>
      <c r="D110" s="925" t="s">
        <v>319</v>
      </c>
      <c r="E110" s="893">
        <v>0</v>
      </c>
      <c r="F110" s="892">
        <v>15526.501869571419</v>
      </c>
      <c r="G110" s="905" t="s">
        <v>5360</v>
      </c>
      <c r="H110" s="923"/>
    </row>
    <row r="111" spans="1:8">
      <c r="A111" s="924"/>
      <c r="B111" s="900" t="s">
        <v>2007</v>
      </c>
      <c r="C111" s="901" t="s">
        <v>2008</v>
      </c>
      <c r="D111" s="925" t="s">
        <v>319</v>
      </c>
      <c r="E111" s="893">
        <v>0</v>
      </c>
      <c r="F111" s="892">
        <v>16989.101869571423</v>
      </c>
      <c r="G111" s="905" t="s">
        <v>5360</v>
      </c>
      <c r="H111" s="923"/>
    </row>
    <row r="112" spans="1:8">
      <c r="A112" s="924"/>
      <c r="B112" s="900" t="s">
        <v>2009</v>
      </c>
      <c r="C112" s="901" t="s">
        <v>2010</v>
      </c>
      <c r="D112" s="925" t="s">
        <v>319</v>
      </c>
      <c r="E112" s="893">
        <v>0</v>
      </c>
      <c r="F112" s="892">
        <v>18159.181869571421</v>
      </c>
      <c r="G112" s="905" t="s">
        <v>5360</v>
      </c>
      <c r="H112" s="923"/>
    </row>
    <row r="113" spans="1:8">
      <c r="A113" s="924"/>
      <c r="B113" s="900" t="s">
        <v>2011</v>
      </c>
      <c r="C113" s="901" t="s">
        <v>2012</v>
      </c>
      <c r="D113" s="925" t="s">
        <v>319</v>
      </c>
      <c r="E113" s="893">
        <v>0</v>
      </c>
      <c r="F113" s="892">
        <v>4888.6185816279676</v>
      </c>
      <c r="G113" s="905" t="s">
        <v>5360</v>
      </c>
    </row>
    <row r="114" spans="1:8">
      <c r="A114" s="924"/>
      <c r="B114" s="900" t="s">
        <v>2013</v>
      </c>
      <c r="C114" s="901" t="s">
        <v>2014</v>
      </c>
      <c r="D114" s="925" t="s">
        <v>319</v>
      </c>
      <c r="E114" s="893">
        <v>0</v>
      </c>
      <c r="F114" s="892">
        <v>5186.536389847146</v>
      </c>
      <c r="G114" s="905" t="s">
        <v>5360</v>
      </c>
    </row>
    <row r="115" spans="1:8">
      <c r="A115" s="924"/>
      <c r="B115" s="900" t="s">
        <v>2015</v>
      </c>
      <c r="C115" s="901" t="s">
        <v>2016</v>
      </c>
      <c r="D115" s="925" t="s">
        <v>319</v>
      </c>
      <c r="E115" s="893">
        <v>0</v>
      </c>
      <c r="F115" s="892">
        <v>5465.8343350526256</v>
      </c>
      <c r="G115" s="905" t="s">
        <v>5360</v>
      </c>
    </row>
    <row r="116" spans="1:8">
      <c r="A116" s="924"/>
      <c r="B116" s="900" t="s">
        <v>2017</v>
      </c>
      <c r="C116" s="901" t="s">
        <v>2018</v>
      </c>
      <c r="D116" s="925" t="s">
        <v>319</v>
      </c>
      <c r="E116" s="893">
        <v>0</v>
      </c>
      <c r="F116" s="892">
        <v>4562.3985816279683</v>
      </c>
      <c r="G116" s="905" t="s">
        <v>5360</v>
      </c>
      <c r="H116" s="923"/>
    </row>
    <row r="117" spans="1:8">
      <c r="A117" s="924"/>
      <c r="B117" s="900" t="s">
        <v>2019</v>
      </c>
      <c r="C117" s="901" t="s">
        <v>2020</v>
      </c>
      <c r="D117" s="925" t="s">
        <v>319</v>
      </c>
      <c r="E117" s="893">
        <v>0</v>
      </c>
      <c r="F117" s="892">
        <v>4836.4829651896116</v>
      </c>
      <c r="G117" s="905" t="s">
        <v>5360</v>
      </c>
      <c r="H117" s="923"/>
    </row>
    <row r="118" spans="1:8">
      <c r="A118" s="924"/>
      <c r="B118" s="900" t="s">
        <v>2021</v>
      </c>
      <c r="C118" s="901" t="s">
        <v>2022</v>
      </c>
      <c r="D118" s="925" t="s">
        <v>319</v>
      </c>
      <c r="E118" s="893">
        <v>0</v>
      </c>
      <c r="F118" s="892">
        <v>5093.4370747786534</v>
      </c>
      <c r="G118" s="905" t="s">
        <v>5360</v>
      </c>
      <c r="H118" s="923"/>
    </row>
    <row r="119" spans="1:8">
      <c r="A119" s="924"/>
      <c r="B119" s="900" t="s">
        <v>2023</v>
      </c>
      <c r="C119" s="901" t="s">
        <v>2024</v>
      </c>
      <c r="D119" s="925" t="s">
        <v>319</v>
      </c>
      <c r="E119" s="893">
        <v>0</v>
      </c>
      <c r="F119" s="892">
        <v>4888.6185816279676</v>
      </c>
      <c r="G119" s="905" t="s">
        <v>5360</v>
      </c>
    </row>
    <row r="120" spans="1:8">
      <c r="A120" s="924"/>
      <c r="B120" s="900" t="s">
        <v>2025</v>
      </c>
      <c r="C120" s="901" t="s">
        <v>2026</v>
      </c>
      <c r="D120" s="925" t="s">
        <v>319</v>
      </c>
      <c r="E120" s="893">
        <v>0</v>
      </c>
      <c r="F120" s="892">
        <v>5186.536389847146</v>
      </c>
      <c r="G120" s="905" t="s">
        <v>5360</v>
      </c>
    </row>
    <row r="121" spans="1:8">
      <c r="A121" s="924"/>
      <c r="B121" s="900" t="s">
        <v>2027</v>
      </c>
      <c r="C121" s="901" t="s">
        <v>2028</v>
      </c>
      <c r="D121" s="925" t="s">
        <v>319</v>
      </c>
      <c r="E121" s="893">
        <v>0</v>
      </c>
      <c r="F121" s="892">
        <v>5465.8343350526256</v>
      </c>
      <c r="G121" s="905" t="s">
        <v>5360</v>
      </c>
    </row>
    <row r="122" spans="1:8">
      <c r="A122" s="924"/>
      <c r="B122" s="900" t="s">
        <v>2029</v>
      </c>
      <c r="C122" s="901" t="s">
        <v>2030</v>
      </c>
      <c r="D122" s="925" t="s">
        <v>319</v>
      </c>
      <c r="E122" s="893">
        <v>0</v>
      </c>
      <c r="F122" s="892">
        <v>2783</v>
      </c>
      <c r="G122" s="905" t="s">
        <v>5360</v>
      </c>
    </row>
    <row r="123" spans="1:8">
      <c r="A123" s="924"/>
      <c r="B123" s="900" t="s">
        <v>2031</v>
      </c>
      <c r="C123" s="901" t="s">
        <v>2032</v>
      </c>
      <c r="D123" s="925" t="s">
        <v>319</v>
      </c>
      <c r="E123" s="893">
        <v>0</v>
      </c>
      <c r="F123" s="892">
        <v>3816.6857142857143</v>
      </c>
      <c r="G123" s="905" t="s">
        <v>5360</v>
      </c>
    </row>
    <row r="124" spans="1:8">
      <c r="A124" s="924"/>
      <c r="B124" s="900" t="s">
        <v>2033</v>
      </c>
      <c r="C124" s="901" t="s">
        <v>2034</v>
      </c>
      <c r="D124" s="925" t="s">
        <v>319</v>
      </c>
      <c r="E124" s="893">
        <v>0</v>
      </c>
      <c r="F124" s="892">
        <v>5654.3492063492058</v>
      </c>
      <c r="G124" s="905" t="s">
        <v>5360</v>
      </c>
    </row>
    <row r="125" spans="1:8">
      <c r="A125" s="924"/>
      <c r="B125" s="900" t="s">
        <v>2035</v>
      </c>
      <c r="C125" s="901" t="s">
        <v>2036</v>
      </c>
      <c r="D125" s="925" t="s">
        <v>319</v>
      </c>
      <c r="E125" s="893">
        <v>0</v>
      </c>
      <c r="F125" s="892">
        <v>2783</v>
      </c>
      <c r="G125" s="905" t="s">
        <v>5360</v>
      </c>
    </row>
    <row r="126" spans="1:8">
      <c r="A126" s="924"/>
      <c r="B126" s="900" t="s">
        <v>2037</v>
      </c>
      <c r="C126" s="901" t="s">
        <v>2038</v>
      </c>
      <c r="D126" s="925" t="s">
        <v>319</v>
      </c>
      <c r="E126" s="893">
        <v>0</v>
      </c>
      <c r="F126" s="892">
        <v>3816.6857142857143</v>
      </c>
      <c r="G126" s="905" t="s">
        <v>5360</v>
      </c>
    </row>
    <row r="127" spans="1:8">
      <c r="A127" s="924"/>
      <c r="B127" s="900" t="s">
        <v>2039</v>
      </c>
      <c r="C127" s="901" t="s">
        <v>2040</v>
      </c>
      <c r="D127" s="925" t="s">
        <v>319</v>
      </c>
      <c r="E127" s="893">
        <v>0</v>
      </c>
      <c r="F127" s="892">
        <v>5654.3492063492058</v>
      </c>
      <c r="G127" s="905" t="s">
        <v>5360</v>
      </c>
    </row>
    <row r="128" spans="1:8">
      <c r="A128" s="924"/>
      <c r="B128" s="900" t="s">
        <v>2041</v>
      </c>
      <c r="C128" s="901" t="s">
        <v>2042</v>
      </c>
      <c r="D128" s="925" t="s">
        <v>319</v>
      </c>
      <c r="E128" s="893">
        <v>0</v>
      </c>
      <c r="F128" s="892">
        <v>2513</v>
      </c>
      <c r="G128" s="905" t="s">
        <v>5360</v>
      </c>
    </row>
    <row r="129" spans="1:7">
      <c r="A129" s="924"/>
      <c r="B129" s="900" t="s">
        <v>2043</v>
      </c>
      <c r="C129" s="901" t="s">
        <v>2044</v>
      </c>
      <c r="D129" s="925" t="s">
        <v>319</v>
      </c>
      <c r="E129" s="893">
        <v>0</v>
      </c>
      <c r="F129" s="892">
        <v>2654.5774647887329</v>
      </c>
      <c r="G129" s="905" t="s">
        <v>5360</v>
      </c>
    </row>
    <row r="130" spans="1:7">
      <c r="A130" s="924"/>
      <c r="B130" s="900" t="s">
        <v>2045</v>
      </c>
      <c r="C130" s="901" t="s">
        <v>2046</v>
      </c>
      <c r="D130" s="925" t="s">
        <v>319</v>
      </c>
      <c r="E130" s="893">
        <v>0</v>
      </c>
      <c r="F130" s="892">
        <v>2866.9436619718313</v>
      </c>
      <c r="G130" s="905" t="s">
        <v>5360</v>
      </c>
    </row>
    <row r="131" spans="1:7">
      <c r="B131" s="913"/>
      <c r="C131" s="914"/>
      <c r="D131" s="931"/>
      <c r="E131" s="932"/>
      <c r="F131" s="917"/>
    </row>
    <row r="132" spans="1:7" ht="20.25">
      <c r="B132" s="927" t="s">
        <v>2047</v>
      </c>
      <c r="C132" s="919"/>
      <c r="D132" s="938"/>
      <c r="E132" s="939"/>
      <c r="F132" s="940"/>
    </row>
    <row r="133" spans="1:7" s="923" customFormat="1" ht="25.5">
      <c r="A133" s="920"/>
      <c r="B133" s="921" t="s">
        <v>316</v>
      </c>
      <c r="C133" s="922" t="s">
        <v>1038</v>
      </c>
      <c r="D133" s="897" t="s">
        <v>1039</v>
      </c>
      <c r="E133" s="898" t="s">
        <v>317</v>
      </c>
      <c r="F133" s="899" t="s">
        <v>318</v>
      </c>
    </row>
    <row r="134" spans="1:7">
      <c r="A134" s="924"/>
      <c r="B134" s="907" t="s">
        <v>2048</v>
      </c>
      <c r="C134" s="908" t="s">
        <v>311</v>
      </c>
      <c r="D134" s="928" t="s">
        <v>319</v>
      </c>
      <c r="E134" s="910">
        <v>0</v>
      </c>
      <c r="F134" s="911">
        <v>10134.005324085763</v>
      </c>
      <c r="G134" s="905" t="s">
        <v>5361</v>
      </c>
    </row>
    <row r="135" spans="1:7">
      <c r="A135" s="924"/>
      <c r="B135" s="900" t="s">
        <v>2049</v>
      </c>
      <c r="C135" s="901" t="s">
        <v>2050</v>
      </c>
      <c r="D135" s="925" t="s">
        <v>319</v>
      </c>
      <c r="E135" s="893">
        <v>0</v>
      </c>
      <c r="F135" s="892">
        <v>13931.524650685087</v>
      </c>
      <c r="G135" s="905" t="s">
        <v>5361</v>
      </c>
    </row>
    <row r="136" spans="1:7">
      <c r="A136" s="924"/>
      <c r="B136" s="900" t="s">
        <v>2051</v>
      </c>
      <c r="C136" s="901" t="s">
        <v>2052</v>
      </c>
      <c r="D136" s="925" t="s">
        <v>319</v>
      </c>
      <c r="E136" s="893">
        <v>0</v>
      </c>
      <c r="F136" s="892">
        <v>15830.28431398475</v>
      </c>
      <c r="G136" s="905" t="s">
        <v>5361</v>
      </c>
    </row>
    <row r="137" spans="1:7">
      <c r="A137" s="924"/>
      <c r="B137" s="900" t="s">
        <v>2053</v>
      </c>
      <c r="C137" s="901" t="s">
        <v>2054</v>
      </c>
      <c r="D137" s="925" t="s">
        <v>319</v>
      </c>
      <c r="E137" s="893">
        <v>0</v>
      </c>
      <c r="F137" s="892">
        <v>17729.043977284418</v>
      </c>
      <c r="G137" s="905" t="s">
        <v>5361</v>
      </c>
    </row>
    <row r="138" spans="1:7">
      <c r="A138" s="924"/>
      <c r="B138" s="900" t="s">
        <v>2055</v>
      </c>
      <c r="C138" s="901" t="s">
        <v>2056</v>
      </c>
      <c r="D138" s="925" t="s">
        <v>319</v>
      </c>
      <c r="E138" s="893">
        <v>0</v>
      </c>
      <c r="F138" s="892">
        <v>7417.1490186446854</v>
      </c>
      <c r="G138" s="905" t="s">
        <v>5361</v>
      </c>
    </row>
    <row r="139" spans="1:7">
      <c r="A139" s="924"/>
      <c r="B139" s="900" t="s">
        <v>2057</v>
      </c>
      <c r="C139" s="901" t="s">
        <v>2058</v>
      </c>
      <c r="D139" s="925" t="s">
        <v>319</v>
      </c>
      <c r="E139" s="893">
        <v>0</v>
      </c>
      <c r="F139" s="892">
        <v>8137.5181516303437</v>
      </c>
      <c r="G139" s="905" t="s">
        <v>5361</v>
      </c>
    </row>
    <row r="140" spans="1:7">
      <c r="A140" s="924"/>
      <c r="B140" s="900" t="s">
        <v>2059</v>
      </c>
      <c r="C140" s="901" t="s">
        <v>2060</v>
      </c>
      <c r="D140" s="925" t="s">
        <v>319</v>
      </c>
      <c r="E140" s="893">
        <v>0</v>
      </c>
      <c r="F140" s="892">
        <v>8497.7027181231733</v>
      </c>
      <c r="G140" s="905" t="s">
        <v>5361</v>
      </c>
    </row>
    <row r="141" spans="1:7">
      <c r="A141" s="924"/>
      <c r="B141" s="900" t="s">
        <v>2061</v>
      </c>
      <c r="C141" s="901" t="s">
        <v>2062</v>
      </c>
      <c r="D141" s="925" t="s">
        <v>319</v>
      </c>
      <c r="E141" s="893">
        <v>0</v>
      </c>
      <c r="F141" s="892">
        <v>8857.8872846160011</v>
      </c>
      <c r="G141" s="905" t="s">
        <v>5361</v>
      </c>
    </row>
    <row r="142" spans="1:7">
      <c r="A142" s="924"/>
      <c r="B142" s="900" t="s">
        <v>2063</v>
      </c>
      <c r="C142" s="901" t="s">
        <v>2064</v>
      </c>
      <c r="D142" s="925" t="s">
        <v>319</v>
      </c>
      <c r="E142" s="893">
        <v>0</v>
      </c>
      <c r="F142" s="892">
        <v>6001.0525442857106</v>
      </c>
      <c r="G142" s="905" t="s">
        <v>5361</v>
      </c>
    </row>
    <row r="143" spans="1:7">
      <c r="A143" s="924"/>
      <c r="B143" s="900" t="s">
        <v>2065</v>
      </c>
      <c r="C143" s="901" t="s">
        <v>2066</v>
      </c>
      <c r="D143" s="925" t="s">
        <v>319</v>
      </c>
      <c r="E143" s="893">
        <v>0</v>
      </c>
      <c r="F143" s="892">
        <v>7134.5592109523768</v>
      </c>
      <c r="G143" s="905" t="s">
        <v>5361</v>
      </c>
    </row>
    <row r="144" spans="1:7">
      <c r="A144" s="924"/>
      <c r="B144" s="900" t="s">
        <v>2067</v>
      </c>
      <c r="C144" s="901" t="s">
        <v>2068</v>
      </c>
      <c r="D144" s="925" t="s">
        <v>319</v>
      </c>
      <c r="E144" s="893">
        <v>0</v>
      </c>
      <c r="F144" s="892">
        <v>8041.3645442857114</v>
      </c>
      <c r="G144" s="905" t="s">
        <v>5361</v>
      </c>
    </row>
    <row r="145" spans="1:8">
      <c r="A145" s="924"/>
      <c r="B145" s="900" t="s">
        <v>2069</v>
      </c>
      <c r="C145" s="901" t="s">
        <v>2070</v>
      </c>
      <c r="D145" s="925" t="s">
        <v>319</v>
      </c>
      <c r="E145" s="893">
        <v>0</v>
      </c>
      <c r="F145" s="892">
        <v>13242.852544285712</v>
      </c>
      <c r="G145" s="905" t="s">
        <v>5361</v>
      </c>
      <c r="H145" s="923"/>
    </row>
    <row r="146" spans="1:8">
      <c r="A146" s="924"/>
      <c r="B146" s="900" t="s">
        <v>2071</v>
      </c>
      <c r="C146" s="901" t="s">
        <v>2072</v>
      </c>
      <c r="D146" s="925" t="s">
        <v>319</v>
      </c>
      <c r="E146" s="893">
        <v>0</v>
      </c>
      <c r="F146" s="892">
        <v>15824.719210952378</v>
      </c>
      <c r="G146" s="905" t="s">
        <v>5361</v>
      </c>
      <c r="H146" s="923"/>
    </row>
    <row r="147" spans="1:8">
      <c r="A147" s="924"/>
      <c r="B147" s="900" t="s">
        <v>2073</v>
      </c>
      <c r="C147" s="901" t="s">
        <v>2074</v>
      </c>
      <c r="D147" s="925" t="s">
        <v>319</v>
      </c>
      <c r="E147" s="893">
        <v>0</v>
      </c>
      <c r="F147" s="892">
        <v>17890.212544285714</v>
      </c>
      <c r="G147" s="905" t="s">
        <v>5361</v>
      </c>
      <c r="H147" s="923"/>
    </row>
    <row r="148" spans="1:8">
      <c r="A148" s="924"/>
      <c r="B148" s="900" t="s">
        <v>2075</v>
      </c>
      <c r="C148" s="901" t="s">
        <v>2076</v>
      </c>
      <c r="D148" s="925" t="s">
        <v>319</v>
      </c>
      <c r="E148" s="893">
        <v>0</v>
      </c>
      <c r="F148" s="892">
        <v>2658.9072898571394</v>
      </c>
      <c r="G148" s="905" t="s">
        <v>5361</v>
      </c>
    </row>
    <row r="149" spans="1:8">
      <c r="A149" s="924"/>
      <c r="B149" s="900" t="s">
        <v>2077</v>
      </c>
      <c r="C149" s="901" t="s">
        <v>2078</v>
      </c>
      <c r="D149" s="925" t="s">
        <v>319</v>
      </c>
      <c r="E149" s="893">
        <v>0</v>
      </c>
      <c r="F149" s="892">
        <v>3248.5922898571393</v>
      </c>
      <c r="G149" s="905" t="s">
        <v>5361</v>
      </c>
    </row>
    <row r="150" spans="1:8">
      <c r="A150" s="924"/>
      <c r="B150" s="900" t="s">
        <v>2079</v>
      </c>
      <c r="C150" s="901" t="s">
        <v>2080</v>
      </c>
      <c r="D150" s="925" t="s">
        <v>319</v>
      </c>
      <c r="E150" s="893">
        <v>0</v>
      </c>
      <c r="F150" s="892">
        <v>3801.4219773571394</v>
      </c>
      <c r="G150" s="905" t="s">
        <v>5361</v>
      </c>
    </row>
    <row r="151" spans="1:8">
      <c r="A151" s="924"/>
      <c r="B151" s="900" t="s">
        <v>2081</v>
      </c>
      <c r="C151" s="901" t="s">
        <v>2082</v>
      </c>
      <c r="D151" s="925" t="s">
        <v>319</v>
      </c>
      <c r="E151" s="893">
        <v>0</v>
      </c>
      <c r="F151" s="892">
        <v>1510.9450676349177</v>
      </c>
      <c r="G151" s="905" t="s">
        <v>5361</v>
      </c>
      <c r="H151" s="923"/>
    </row>
    <row r="152" spans="1:8">
      <c r="A152" s="924"/>
      <c r="B152" s="900" t="s">
        <v>2083</v>
      </c>
      <c r="C152" s="901" t="s">
        <v>2084</v>
      </c>
      <c r="D152" s="925" t="s">
        <v>319</v>
      </c>
      <c r="E152" s="893">
        <v>0</v>
      </c>
      <c r="F152" s="892">
        <v>1813.639512079362</v>
      </c>
      <c r="G152" s="905" t="s">
        <v>5361</v>
      </c>
      <c r="H152" s="923"/>
    </row>
    <row r="153" spans="1:8">
      <c r="A153" s="924"/>
      <c r="B153" s="900" t="s">
        <v>2085</v>
      </c>
      <c r="C153" s="901" t="s">
        <v>2086</v>
      </c>
      <c r="D153" s="925" t="s">
        <v>319</v>
      </c>
      <c r="E153" s="893">
        <v>0</v>
      </c>
      <c r="F153" s="892">
        <v>2097.4155537460288</v>
      </c>
      <c r="G153" s="905" t="s">
        <v>5361</v>
      </c>
      <c r="H153" s="923"/>
    </row>
    <row r="154" spans="1:8">
      <c r="A154" s="924"/>
      <c r="B154" s="900" t="s">
        <v>2087</v>
      </c>
      <c r="C154" s="901" t="s">
        <v>2088</v>
      </c>
      <c r="D154" s="925" t="s">
        <v>319</v>
      </c>
      <c r="E154" s="893">
        <v>0</v>
      </c>
      <c r="F154" s="892">
        <v>2658.9072898571394</v>
      </c>
      <c r="G154" s="905" t="s">
        <v>5361</v>
      </c>
    </row>
    <row r="155" spans="1:8">
      <c r="A155" s="924"/>
      <c r="B155" s="900" t="s">
        <v>2089</v>
      </c>
      <c r="C155" s="901" t="s">
        <v>2090</v>
      </c>
      <c r="D155" s="925" t="s">
        <v>319</v>
      </c>
      <c r="E155" s="893">
        <v>0</v>
      </c>
      <c r="F155" s="892">
        <v>3248.5922898571393</v>
      </c>
      <c r="G155" s="905" t="s">
        <v>5361</v>
      </c>
    </row>
    <row r="156" spans="1:8">
      <c r="A156" s="924"/>
      <c r="B156" s="900" t="s">
        <v>2091</v>
      </c>
      <c r="C156" s="901" t="s">
        <v>2092</v>
      </c>
      <c r="D156" s="925" t="s">
        <v>319</v>
      </c>
      <c r="E156" s="893">
        <v>0</v>
      </c>
      <c r="F156" s="892">
        <v>3801.4219773571394</v>
      </c>
      <c r="G156" s="905" t="s">
        <v>5361</v>
      </c>
    </row>
    <row r="157" spans="1:8">
      <c r="A157" s="924"/>
      <c r="B157" s="900" t="s">
        <v>2093</v>
      </c>
      <c r="C157" s="901" t="s">
        <v>2094</v>
      </c>
      <c r="D157" s="925" t="s">
        <v>319</v>
      </c>
      <c r="E157" s="893">
        <v>0</v>
      </c>
      <c r="F157" s="892">
        <v>801.93530864197533</v>
      </c>
      <c r="G157" s="905" t="s">
        <v>5361</v>
      </c>
    </row>
    <row r="158" spans="1:8">
      <c r="A158" s="924"/>
      <c r="B158" s="900" t="s">
        <v>2095</v>
      </c>
      <c r="C158" s="901" t="s">
        <v>2096</v>
      </c>
      <c r="D158" s="925" t="s">
        <v>319</v>
      </c>
      <c r="E158" s="893">
        <v>0</v>
      </c>
      <c r="F158" s="892">
        <v>1008.1472451499118</v>
      </c>
      <c r="G158" s="905" t="s">
        <v>5361</v>
      </c>
    </row>
    <row r="159" spans="1:8">
      <c r="A159" s="924"/>
      <c r="B159" s="900" t="s">
        <v>2097</v>
      </c>
      <c r="C159" s="901" t="s">
        <v>2098</v>
      </c>
      <c r="D159" s="925" t="s">
        <v>319</v>
      </c>
      <c r="E159" s="893">
        <v>0</v>
      </c>
      <c r="F159" s="892">
        <v>1374.7462433862433</v>
      </c>
      <c r="G159" s="905" t="s">
        <v>5361</v>
      </c>
    </row>
    <row r="160" spans="1:8">
      <c r="A160" s="924"/>
      <c r="B160" s="900" t="s">
        <v>2099</v>
      </c>
      <c r="C160" s="901" t="s">
        <v>2100</v>
      </c>
      <c r="D160" s="925" t="s">
        <v>319</v>
      </c>
      <c r="E160" s="893">
        <v>0</v>
      </c>
      <c r="F160" s="892">
        <v>933.344149659864</v>
      </c>
      <c r="G160" s="905" t="s">
        <v>5361</v>
      </c>
    </row>
    <row r="161" spans="1:7">
      <c r="A161" s="924"/>
      <c r="B161" s="900" t="s">
        <v>2101</v>
      </c>
      <c r="C161" s="901" t="s">
        <v>2102</v>
      </c>
      <c r="D161" s="925" t="s">
        <v>319</v>
      </c>
      <c r="E161" s="893">
        <v>0</v>
      </c>
      <c r="F161" s="892">
        <v>1200.0139067055395</v>
      </c>
      <c r="G161" s="905" t="s">
        <v>5361</v>
      </c>
    </row>
    <row r="162" spans="1:7">
      <c r="A162" s="924"/>
      <c r="B162" s="900" t="s">
        <v>2103</v>
      </c>
      <c r="C162" s="901" t="s">
        <v>2104</v>
      </c>
      <c r="D162" s="925" t="s">
        <v>319</v>
      </c>
      <c r="E162" s="893">
        <v>0</v>
      </c>
      <c r="F162" s="892">
        <v>1600.0185422740524</v>
      </c>
      <c r="G162" s="905" t="s">
        <v>5361</v>
      </c>
    </row>
    <row r="163" spans="1:7">
      <c r="B163" s="913"/>
      <c r="C163" s="914"/>
      <c r="D163" s="931"/>
      <c r="E163" s="916"/>
      <c r="F163" s="933"/>
    </row>
    <row r="164" spans="1:7" ht="20.25">
      <c r="B164" s="927" t="s">
        <v>926</v>
      </c>
      <c r="C164" s="919"/>
      <c r="D164" s="938"/>
      <c r="F164" s="940"/>
    </row>
    <row r="165" spans="1:7" s="923" customFormat="1" ht="25.5">
      <c r="A165" s="920"/>
      <c r="B165" s="921" t="s">
        <v>316</v>
      </c>
      <c r="C165" s="922" t="s">
        <v>1038</v>
      </c>
      <c r="D165" s="897" t="s">
        <v>1039</v>
      </c>
      <c r="E165" s="898" t="s">
        <v>317</v>
      </c>
      <c r="F165" s="899" t="s">
        <v>318</v>
      </c>
    </row>
    <row r="166" spans="1:7">
      <c r="A166" s="924"/>
      <c r="B166" s="907" t="s">
        <v>2105</v>
      </c>
      <c r="C166" s="941" t="s">
        <v>310</v>
      </c>
      <c r="D166" s="928" t="s">
        <v>319</v>
      </c>
      <c r="E166" s="910">
        <v>0</v>
      </c>
      <c r="F166" s="911">
        <v>8655.3474090283489</v>
      </c>
      <c r="G166" s="905" t="s">
        <v>5362</v>
      </c>
    </row>
    <row r="167" spans="1:7">
      <c r="A167" s="924"/>
      <c r="B167" s="900" t="s">
        <v>2106</v>
      </c>
      <c r="C167" s="942" t="s">
        <v>2107</v>
      </c>
      <c r="D167" s="925" t="s">
        <v>319</v>
      </c>
      <c r="E167" s="893">
        <v>0</v>
      </c>
      <c r="F167" s="892">
        <v>9666.7672317469096</v>
      </c>
      <c r="G167" s="905" t="s">
        <v>5362</v>
      </c>
    </row>
    <row r="168" spans="1:7">
      <c r="A168" s="924"/>
      <c r="B168" s="900" t="s">
        <v>2108</v>
      </c>
      <c r="C168" s="942" t="s">
        <v>2109</v>
      </c>
      <c r="D168" s="925" t="s">
        <v>319</v>
      </c>
      <c r="E168" s="893">
        <v>0</v>
      </c>
      <c r="F168" s="892">
        <v>10172.477143106191</v>
      </c>
      <c r="G168" s="905" t="s">
        <v>5362</v>
      </c>
    </row>
    <row r="169" spans="1:7">
      <c r="A169" s="924"/>
      <c r="B169" s="900" t="s">
        <v>2110</v>
      </c>
      <c r="C169" s="942" t="s">
        <v>2111</v>
      </c>
      <c r="D169" s="925" t="s">
        <v>319</v>
      </c>
      <c r="E169" s="893">
        <v>0</v>
      </c>
      <c r="F169" s="892">
        <v>10678.187054465472</v>
      </c>
      <c r="G169" s="905" t="s">
        <v>5362</v>
      </c>
    </row>
    <row r="170" spans="1:7">
      <c r="A170" s="924"/>
      <c r="B170" s="900" t="s">
        <v>2112</v>
      </c>
      <c r="C170" s="942" t="s">
        <v>2113</v>
      </c>
      <c r="D170" s="925" t="s">
        <v>319</v>
      </c>
      <c r="E170" s="893">
        <v>0</v>
      </c>
      <c r="F170" s="892">
        <v>8051.2992849255925</v>
      </c>
      <c r="G170" s="905" t="s">
        <v>5362</v>
      </c>
    </row>
    <row r="171" spans="1:7">
      <c r="A171" s="924"/>
      <c r="B171" s="900" t="s">
        <v>2114</v>
      </c>
      <c r="C171" s="942" t="s">
        <v>2115</v>
      </c>
      <c r="D171" s="925" t="s">
        <v>319</v>
      </c>
      <c r="E171" s="893">
        <v>0</v>
      </c>
      <c r="F171" s="892">
        <v>8671.2230849255939</v>
      </c>
      <c r="G171" s="905" t="s">
        <v>5362</v>
      </c>
    </row>
    <row r="172" spans="1:7">
      <c r="A172" s="924"/>
      <c r="B172" s="900" t="s">
        <v>2116</v>
      </c>
      <c r="C172" s="942" t="s">
        <v>2117</v>
      </c>
      <c r="D172" s="925" t="s">
        <v>319</v>
      </c>
      <c r="E172" s="893">
        <v>0</v>
      </c>
      <c r="F172" s="892">
        <v>8981.1849849255941</v>
      </c>
      <c r="G172" s="905" t="s">
        <v>5362</v>
      </c>
    </row>
    <row r="173" spans="1:7">
      <c r="A173" s="924"/>
      <c r="B173" s="900" t="s">
        <v>2118</v>
      </c>
      <c r="C173" s="942" t="s">
        <v>2119</v>
      </c>
      <c r="D173" s="925" t="s">
        <v>319</v>
      </c>
      <c r="E173" s="893">
        <v>0</v>
      </c>
      <c r="F173" s="892">
        <v>9291.1468849255925</v>
      </c>
      <c r="G173" s="905" t="s">
        <v>5362</v>
      </c>
    </row>
    <row r="174" spans="1:7">
      <c r="A174" s="924"/>
      <c r="B174" s="900" t="s">
        <v>2120</v>
      </c>
      <c r="C174" s="942" t="s">
        <v>2121</v>
      </c>
      <c r="D174" s="925" t="s">
        <v>319</v>
      </c>
      <c r="E174" s="893">
        <v>0</v>
      </c>
      <c r="F174" s="892">
        <v>6673.195236538495</v>
      </c>
      <c r="G174" s="905" t="s">
        <v>5362</v>
      </c>
    </row>
    <row r="175" spans="1:7">
      <c r="A175" s="924"/>
      <c r="B175" s="900" t="s">
        <v>2122</v>
      </c>
      <c r="C175" s="942" t="s">
        <v>2123</v>
      </c>
      <c r="D175" s="925" t="s">
        <v>319</v>
      </c>
      <c r="E175" s="893">
        <v>0</v>
      </c>
      <c r="F175" s="892">
        <v>6805.9232251137637</v>
      </c>
      <c r="G175" s="905" t="s">
        <v>5362</v>
      </c>
    </row>
    <row r="176" spans="1:7">
      <c r="A176" s="924"/>
      <c r="B176" s="900" t="s">
        <v>2124</v>
      </c>
      <c r="C176" s="942" t="s">
        <v>2125</v>
      </c>
      <c r="D176" s="925" t="s">
        <v>319</v>
      </c>
      <c r="E176" s="893">
        <v>0</v>
      </c>
      <c r="F176" s="892">
        <v>6912.1056159739792</v>
      </c>
      <c r="G176" s="905" t="s">
        <v>5362</v>
      </c>
    </row>
    <row r="177" spans="1:8">
      <c r="A177" s="924"/>
      <c r="B177" s="900" t="s">
        <v>2126</v>
      </c>
      <c r="C177" s="942" t="s">
        <v>2127</v>
      </c>
      <c r="D177" s="925" t="s">
        <v>319</v>
      </c>
      <c r="E177" s="893">
        <v>0</v>
      </c>
      <c r="F177" s="892">
        <v>5080.459373635269</v>
      </c>
      <c r="G177" s="905" t="s">
        <v>5362</v>
      </c>
      <c r="H177" s="923"/>
    </row>
    <row r="178" spans="1:8">
      <c r="A178" s="924"/>
      <c r="B178" s="900" t="s">
        <v>2128</v>
      </c>
      <c r="C178" s="942" t="s">
        <v>2129</v>
      </c>
      <c r="D178" s="925" t="s">
        <v>319</v>
      </c>
      <c r="E178" s="893">
        <v>0</v>
      </c>
      <c r="F178" s="892">
        <v>5180.0053650667205</v>
      </c>
      <c r="G178" s="905" t="s">
        <v>5362</v>
      </c>
      <c r="H178" s="923"/>
    </row>
    <row r="179" spans="1:8">
      <c r="A179" s="924"/>
      <c r="B179" s="900" t="s">
        <v>2130</v>
      </c>
      <c r="C179" s="942" t="s">
        <v>2131</v>
      </c>
      <c r="D179" s="925" t="s">
        <v>319</v>
      </c>
      <c r="E179" s="893">
        <v>0</v>
      </c>
      <c r="F179" s="892">
        <v>5259.6421582118819</v>
      </c>
      <c r="G179" s="905" t="s">
        <v>5362</v>
      </c>
      <c r="H179" s="923"/>
    </row>
    <row r="180" spans="1:8">
      <c r="A180" s="924"/>
      <c r="B180" s="900" t="s">
        <v>2132</v>
      </c>
      <c r="C180" s="942" t="s">
        <v>2133</v>
      </c>
      <c r="D180" s="925" t="s">
        <v>319</v>
      </c>
      <c r="E180" s="893">
        <v>0</v>
      </c>
      <c r="F180" s="892">
        <v>2980.9593301577347</v>
      </c>
      <c r="G180" s="905" t="s">
        <v>5362</v>
      </c>
    </row>
    <row r="181" spans="1:8">
      <c r="A181" s="924"/>
      <c r="B181" s="900" t="s">
        <v>2134</v>
      </c>
      <c r="C181" s="942" t="s">
        <v>2135</v>
      </c>
      <c r="D181" s="925" t="s">
        <v>319</v>
      </c>
      <c r="E181" s="893">
        <v>0</v>
      </c>
      <c r="F181" s="892">
        <v>3250.6247717700644</v>
      </c>
      <c r="G181" s="905" t="s">
        <v>5362</v>
      </c>
    </row>
    <row r="182" spans="1:8">
      <c r="A182" s="924"/>
      <c r="B182" s="900" t="s">
        <v>2136</v>
      </c>
      <c r="C182" s="942" t="s">
        <v>2137</v>
      </c>
      <c r="D182" s="925" t="s">
        <v>319</v>
      </c>
      <c r="E182" s="893">
        <v>0</v>
      </c>
      <c r="F182" s="892">
        <v>3503.4361232816232</v>
      </c>
      <c r="G182" s="905" t="s">
        <v>5362</v>
      </c>
    </row>
    <row r="183" spans="1:8">
      <c r="A183" s="924"/>
      <c r="B183" s="900" t="s">
        <v>2138</v>
      </c>
      <c r="C183" s="942" t="s">
        <v>2139</v>
      </c>
      <c r="D183" s="925" t="s">
        <v>319</v>
      </c>
      <c r="E183" s="893">
        <v>0</v>
      </c>
      <c r="F183" s="892">
        <v>3507.8488539672594</v>
      </c>
      <c r="G183" s="905" t="s">
        <v>5362</v>
      </c>
      <c r="H183" s="923"/>
    </row>
    <row r="184" spans="1:8">
      <c r="A184" s="924"/>
      <c r="B184" s="900" t="s">
        <v>2140</v>
      </c>
      <c r="C184" s="942" t="s">
        <v>2141</v>
      </c>
      <c r="D184" s="925" t="s">
        <v>319</v>
      </c>
      <c r="E184" s="893">
        <v>0</v>
      </c>
      <c r="F184" s="892">
        <v>3829.9846216021147</v>
      </c>
      <c r="G184" s="905" t="s">
        <v>5362</v>
      </c>
      <c r="H184" s="923"/>
    </row>
    <row r="185" spans="1:8">
      <c r="A185" s="924"/>
      <c r="B185" s="900" t="s">
        <v>2142</v>
      </c>
      <c r="C185" s="942" t="s">
        <v>2143</v>
      </c>
      <c r="D185" s="925" t="s">
        <v>319</v>
      </c>
      <c r="E185" s="893">
        <v>0</v>
      </c>
      <c r="F185" s="892">
        <v>4131.98690375979</v>
      </c>
      <c r="G185" s="905" t="s">
        <v>5362</v>
      </c>
      <c r="H185" s="923"/>
    </row>
    <row r="186" spans="1:8">
      <c r="A186" s="924"/>
      <c r="B186" s="900" t="s">
        <v>2144</v>
      </c>
      <c r="C186" s="942" t="s">
        <v>2145</v>
      </c>
      <c r="D186" s="925" t="s">
        <v>319</v>
      </c>
      <c r="E186" s="893">
        <v>0</v>
      </c>
      <c r="F186" s="892">
        <v>2980.9593301577347</v>
      </c>
      <c r="G186" s="905" t="s">
        <v>5362</v>
      </c>
    </row>
    <row r="187" spans="1:8">
      <c r="A187" s="924"/>
      <c r="B187" s="900" t="s">
        <v>2146</v>
      </c>
      <c r="C187" s="942" t="s">
        <v>2147</v>
      </c>
      <c r="D187" s="925" t="s">
        <v>319</v>
      </c>
      <c r="E187" s="893">
        <v>0</v>
      </c>
      <c r="F187" s="892">
        <v>3250.6247717700644</v>
      </c>
      <c r="G187" s="905" t="s">
        <v>5362</v>
      </c>
    </row>
    <row r="188" spans="1:8">
      <c r="A188" s="924"/>
      <c r="B188" s="900" t="s">
        <v>2148</v>
      </c>
      <c r="C188" s="942" t="s">
        <v>2149</v>
      </c>
      <c r="D188" s="925" t="s">
        <v>319</v>
      </c>
      <c r="E188" s="893">
        <v>0</v>
      </c>
      <c r="F188" s="892">
        <v>3503.4361232816232</v>
      </c>
      <c r="G188" s="905" t="s">
        <v>5362</v>
      </c>
    </row>
    <row r="189" spans="1:8">
      <c r="A189" s="924"/>
      <c r="B189" s="900" t="s">
        <v>2150</v>
      </c>
      <c r="C189" s="942" t="s">
        <v>2151</v>
      </c>
      <c r="D189" s="925" t="s">
        <v>319</v>
      </c>
      <c r="E189" s="893">
        <v>0</v>
      </c>
      <c r="F189" s="892">
        <v>694.31853140096632</v>
      </c>
      <c r="G189" s="905" t="s">
        <v>5362</v>
      </c>
    </row>
    <row r="190" spans="1:8">
      <c r="A190" s="924"/>
      <c r="B190" s="900" t="s">
        <v>2152</v>
      </c>
      <c r="C190" s="942" t="s">
        <v>2153</v>
      </c>
      <c r="D190" s="925" t="s">
        <v>319</v>
      </c>
      <c r="E190" s="893">
        <v>0</v>
      </c>
      <c r="F190" s="892">
        <v>872.85758233264335</v>
      </c>
      <c r="G190" s="905" t="s">
        <v>5362</v>
      </c>
    </row>
    <row r="191" spans="1:8">
      <c r="A191" s="924"/>
      <c r="B191" s="900" t="s">
        <v>2154</v>
      </c>
      <c r="C191" s="942" t="s">
        <v>2155</v>
      </c>
      <c r="D191" s="925" t="s">
        <v>319</v>
      </c>
      <c r="E191" s="893">
        <v>0</v>
      </c>
      <c r="F191" s="892">
        <v>1190.2603395445137</v>
      </c>
      <c r="G191" s="905" t="s">
        <v>5362</v>
      </c>
    </row>
    <row r="192" spans="1:8">
      <c r="A192" s="924"/>
      <c r="B192" s="900" t="s">
        <v>2156</v>
      </c>
      <c r="C192" s="942" t="s">
        <v>2157</v>
      </c>
      <c r="D192" s="925" t="s">
        <v>319</v>
      </c>
      <c r="E192" s="893">
        <v>0</v>
      </c>
      <c r="F192" s="892">
        <v>661.04166666666674</v>
      </c>
      <c r="G192" s="905" t="s">
        <v>5362</v>
      </c>
    </row>
    <row r="193" spans="1:7">
      <c r="A193" s="924"/>
      <c r="B193" s="900" t="s">
        <v>2158</v>
      </c>
      <c r="C193" s="942" t="s">
        <v>2159</v>
      </c>
      <c r="D193" s="925" t="s">
        <v>319</v>
      </c>
      <c r="E193" s="893">
        <v>0</v>
      </c>
      <c r="F193" s="892">
        <v>849.91071428571445</v>
      </c>
      <c r="G193" s="905" t="s">
        <v>5362</v>
      </c>
    </row>
    <row r="194" spans="1:7">
      <c r="A194" s="924"/>
      <c r="B194" s="900" t="s">
        <v>2160</v>
      </c>
      <c r="C194" s="942" t="s">
        <v>2161</v>
      </c>
      <c r="D194" s="925" t="s">
        <v>319</v>
      </c>
      <c r="E194" s="893">
        <v>0</v>
      </c>
      <c r="F194" s="892">
        <v>1133.2142857142858</v>
      </c>
      <c r="G194" s="905" t="s">
        <v>5362</v>
      </c>
    </row>
    <row r="195" spans="1:7">
      <c r="B195" s="913"/>
      <c r="C195" s="943"/>
      <c r="D195" s="915"/>
      <c r="E195" s="916"/>
      <c r="F195" s="917"/>
    </row>
    <row r="196" spans="1:7" ht="20.25">
      <c r="B196" s="894" t="s">
        <v>2162</v>
      </c>
      <c r="C196" s="944"/>
      <c r="D196" s="915"/>
    </row>
    <row r="197" spans="1:7" s="923" customFormat="1" ht="25.5">
      <c r="A197" s="920"/>
      <c r="B197" s="921" t="s">
        <v>316</v>
      </c>
      <c r="C197" s="922" t="s">
        <v>1038</v>
      </c>
      <c r="D197" s="897" t="s">
        <v>1039</v>
      </c>
      <c r="E197" s="898" t="s">
        <v>317</v>
      </c>
      <c r="F197" s="899" t="s">
        <v>318</v>
      </c>
    </row>
    <row r="198" spans="1:7">
      <c r="A198" s="924"/>
      <c r="B198" s="907" t="s">
        <v>2163</v>
      </c>
      <c r="C198" s="908" t="s">
        <v>312</v>
      </c>
      <c r="D198" s="928" t="s">
        <v>319</v>
      </c>
      <c r="E198" s="910">
        <v>0</v>
      </c>
      <c r="F198" s="911">
        <v>4062.3077651994013</v>
      </c>
      <c r="G198" s="905" t="s">
        <v>5363</v>
      </c>
    </row>
    <row r="199" spans="1:7">
      <c r="A199" s="924"/>
      <c r="B199" s="900" t="s">
        <v>2164</v>
      </c>
      <c r="C199" s="901" t="s">
        <v>2165</v>
      </c>
      <c r="D199" s="925" t="s">
        <v>319</v>
      </c>
      <c r="E199" s="893">
        <v>0</v>
      </c>
      <c r="F199" s="892">
        <v>5024.2867395583762</v>
      </c>
      <c r="G199" s="905" t="s">
        <v>5363</v>
      </c>
    </row>
    <row r="200" spans="1:7">
      <c r="A200" s="924"/>
      <c r="B200" s="900" t="s">
        <v>2166</v>
      </c>
      <c r="C200" s="901" t="s">
        <v>2167</v>
      </c>
      <c r="D200" s="925" t="s">
        <v>319</v>
      </c>
      <c r="E200" s="893">
        <v>0</v>
      </c>
      <c r="F200" s="892">
        <v>5505.2762267378621</v>
      </c>
      <c r="G200" s="905" t="s">
        <v>5363</v>
      </c>
    </row>
    <row r="201" spans="1:7">
      <c r="A201" s="924"/>
      <c r="B201" s="900" t="s">
        <v>2168</v>
      </c>
      <c r="C201" s="901" t="s">
        <v>2169</v>
      </c>
      <c r="D201" s="925" t="s">
        <v>319</v>
      </c>
      <c r="E201" s="893">
        <v>0</v>
      </c>
      <c r="F201" s="892">
        <v>5986.2657139173498</v>
      </c>
      <c r="G201" s="905" t="s">
        <v>5363</v>
      </c>
    </row>
    <row r="202" spans="1:7">
      <c r="A202" s="924"/>
      <c r="B202" s="900" t="s">
        <v>2170</v>
      </c>
      <c r="C202" s="901" t="s">
        <v>2171</v>
      </c>
      <c r="D202" s="925" t="s">
        <v>319</v>
      </c>
      <c r="E202" s="893">
        <v>0</v>
      </c>
      <c r="F202" s="892">
        <v>1734.5921412202349</v>
      </c>
      <c r="G202" s="905" t="s">
        <v>5363</v>
      </c>
    </row>
    <row r="203" spans="1:7">
      <c r="A203" s="924"/>
      <c r="B203" s="900" t="s">
        <v>2172</v>
      </c>
      <c r="C203" s="901" t="s">
        <v>2173</v>
      </c>
      <c r="D203" s="925" t="s">
        <v>319</v>
      </c>
      <c r="E203" s="893">
        <v>0</v>
      </c>
      <c r="F203" s="892">
        <v>1971.5784547122985</v>
      </c>
      <c r="G203" s="905" t="s">
        <v>5363</v>
      </c>
    </row>
    <row r="204" spans="1:7">
      <c r="A204" s="924"/>
      <c r="B204" s="900" t="s">
        <v>2174</v>
      </c>
      <c r="C204" s="901" t="s">
        <v>463</v>
      </c>
      <c r="D204" s="925" t="s">
        <v>319</v>
      </c>
      <c r="E204" s="893">
        <v>0</v>
      </c>
      <c r="F204" s="892">
        <v>2090.0716114583302</v>
      </c>
      <c r="G204" s="905" t="s">
        <v>5363</v>
      </c>
    </row>
    <row r="205" spans="1:7">
      <c r="A205" s="924"/>
      <c r="B205" s="900" t="s">
        <v>464</v>
      </c>
      <c r="C205" s="901" t="s">
        <v>465</v>
      </c>
      <c r="D205" s="925" t="s">
        <v>319</v>
      </c>
      <c r="E205" s="893">
        <v>0</v>
      </c>
      <c r="F205" s="892">
        <v>2208.5647682043618</v>
      </c>
      <c r="G205" s="905" t="s">
        <v>5363</v>
      </c>
    </row>
    <row r="206" spans="1:7">
      <c r="A206" s="924"/>
      <c r="B206" s="900" t="s">
        <v>466</v>
      </c>
      <c r="C206" s="901" t="s">
        <v>467</v>
      </c>
      <c r="D206" s="925" t="s">
        <v>319</v>
      </c>
      <c r="E206" s="893">
        <v>0</v>
      </c>
      <c r="F206" s="892">
        <v>1127.7630821994019</v>
      </c>
      <c r="G206" s="905" t="s">
        <v>5363</v>
      </c>
    </row>
    <row r="207" spans="1:7">
      <c r="A207" s="924"/>
      <c r="B207" s="900" t="s">
        <v>468</v>
      </c>
      <c r="C207" s="901" t="s">
        <v>469</v>
      </c>
      <c r="D207" s="925" t="s">
        <v>319</v>
      </c>
      <c r="E207" s="893">
        <v>0</v>
      </c>
      <c r="F207" s="892">
        <v>1260.6576506517827</v>
      </c>
      <c r="G207" s="905" t="s">
        <v>5363</v>
      </c>
    </row>
    <row r="208" spans="1:7">
      <c r="A208" s="924"/>
      <c r="B208" s="900" t="s">
        <v>470</v>
      </c>
      <c r="C208" s="901" t="s">
        <v>471</v>
      </c>
      <c r="D208" s="925" t="s">
        <v>319</v>
      </c>
      <c r="E208" s="893">
        <v>0</v>
      </c>
      <c r="F208" s="892">
        <v>1366.9733054136877</v>
      </c>
      <c r="G208" s="905" t="s">
        <v>5363</v>
      </c>
    </row>
    <row r="209" spans="1:9">
      <c r="A209" s="924"/>
      <c r="B209" s="900" t="s">
        <v>472</v>
      </c>
      <c r="C209" s="901" t="s">
        <v>473</v>
      </c>
      <c r="D209" s="925" t="s">
        <v>319</v>
      </c>
      <c r="E209" s="893">
        <v>0</v>
      </c>
      <c r="F209" s="892">
        <v>1025.3073248809499</v>
      </c>
      <c r="G209" s="905" t="s">
        <v>5363</v>
      </c>
    </row>
    <row r="210" spans="1:9">
      <c r="A210" s="924"/>
      <c r="B210" s="900" t="s">
        <v>474</v>
      </c>
      <c r="C210" s="901" t="s">
        <v>475</v>
      </c>
      <c r="D210" s="925" t="s">
        <v>319</v>
      </c>
      <c r="E210" s="893">
        <v>0</v>
      </c>
      <c r="F210" s="892">
        <v>1175.6429208405459</v>
      </c>
      <c r="G210" s="905" t="s">
        <v>5363</v>
      </c>
    </row>
    <row r="211" spans="1:9">
      <c r="A211" s="924"/>
      <c r="B211" s="900" t="s">
        <v>476</v>
      </c>
      <c r="C211" s="901" t="s">
        <v>477</v>
      </c>
      <c r="D211" s="925" t="s">
        <v>319</v>
      </c>
      <c r="E211" s="893">
        <v>0</v>
      </c>
      <c r="F211" s="892">
        <v>1316.5825420526671</v>
      </c>
      <c r="G211" s="905" t="s">
        <v>5363</v>
      </c>
    </row>
    <row r="212" spans="1:9">
      <c r="A212" s="924"/>
      <c r="B212" s="900" t="s">
        <v>478</v>
      </c>
      <c r="C212" s="901" t="s">
        <v>479</v>
      </c>
      <c r="D212" s="925" t="s">
        <v>319</v>
      </c>
      <c r="E212" s="893">
        <v>0</v>
      </c>
      <c r="F212" s="892">
        <v>847.64166266025643</v>
      </c>
      <c r="G212" s="905" t="s">
        <v>5363</v>
      </c>
    </row>
    <row r="213" spans="1:9">
      <c r="A213" s="924"/>
      <c r="B213" s="900" t="s">
        <v>480</v>
      </c>
      <c r="C213" s="901" t="s">
        <v>481</v>
      </c>
      <c r="D213" s="925" t="s">
        <v>319</v>
      </c>
      <c r="E213" s="893">
        <v>0</v>
      </c>
      <c r="F213" s="892">
        <v>992.95166197344327</v>
      </c>
      <c r="G213" s="905" t="s">
        <v>5363</v>
      </c>
    </row>
    <row r="214" spans="1:9">
      <c r="A214" s="924"/>
      <c r="B214" s="900" t="s">
        <v>482</v>
      </c>
      <c r="C214" s="901" t="s">
        <v>483</v>
      </c>
      <c r="D214" s="925" t="s">
        <v>319</v>
      </c>
      <c r="E214" s="893">
        <v>0</v>
      </c>
      <c r="F214" s="892">
        <v>1251.2805496413307</v>
      </c>
      <c r="G214" s="905" t="s">
        <v>5363</v>
      </c>
    </row>
    <row r="215" spans="1:9">
      <c r="A215" s="924"/>
      <c r="B215" s="900" t="s">
        <v>484</v>
      </c>
      <c r="C215" s="901" t="s">
        <v>485</v>
      </c>
      <c r="D215" s="925" t="s">
        <v>319</v>
      </c>
      <c r="E215" s="893">
        <v>0</v>
      </c>
      <c r="F215" s="892">
        <v>496.3881481481481</v>
      </c>
      <c r="G215" s="905" t="s">
        <v>5363</v>
      </c>
    </row>
    <row r="216" spans="1:9">
      <c r="A216" s="924"/>
      <c r="B216" s="900" t="s">
        <v>486</v>
      </c>
      <c r="C216" s="901" t="s">
        <v>487</v>
      </c>
      <c r="D216" s="925" t="s">
        <v>319</v>
      </c>
      <c r="E216" s="893">
        <v>0</v>
      </c>
      <c r="F216" s="892">
        <v>575.35898989898988</v>
      </c>
      <c r="G216" s="905" t="s">
        <v>5363</v>
      </c>
    </row>
    <row r="217" spans="1:9">
      <c r="A217" s="924"/>
      <c r="B217" s="900" t="s">
        <v>488</v>
      </c>
      <c r="C217" s="901" t="s">
        <v>489</v>
      </c>
      <c r="D217" s="925" t="s">
        <v>319</v>
      </c>
      <c r="E217" s="893">
        <v>0</v>
      </c>
      <c r="F217" s="892">
        <v>693.8152525252525</v>
      </c>
      <c r="G217" s="905" t="s">
        <v>5363</v>
      </c>
    </row>
    <row r="218" spans="1:9">
      <c r="B218" s="945"/>
      <c r="C218" s="946"/>
      <c r="D218" s="915"/>
      <c r="E218" s="916"/>
      <c r="F218" s="917"/>
    </row>
    <row r="219" spans="1:9" ht="20.25">
      <c r="B219" s="894" t="s">
        <v>490</v>
      </c>
      <c r="C219" s="946"/>
      <c r="D219" s="915"/>
    </row>
    <row r="220" spans="1:9" ht="38.25">
      <c r="A220" s="920"/>
      <c r="B220" s="921" t="s">
        <v>316</v>
      </c>
      <c r="C220" s="896" t="s">
        <v>1038</v>
      </c>
      <c r="D220" s="897" t="s">
        <v>1039</v>
      </c>
      <c r="E220" s="898" t="s">
        <v>317</v>
      </c>
      <c r="F220" s="899" t="s">
        <v>491</v>
      </c>
      <c r="G220" s="923"/>
      <c r="H220" s="923"/>
      <c r="I220" s="923"/>
    </row>
    <row r="221" spans="1:9" ht="60">
      <c r="A221" s="924"/>
      <c r="B221" s="947" t="s">
        <v>492</v>
      </c>
      <c r="C221" s="948" t="s">
        <v>493</v>
      </c>
      <c r="D221" s="906" t="s">
        <v>319</v>
      </c>
      <c r="E221" s="893">
        <v>0</v>
      </c>
      <c r="F221" s="892">
        <v>31212.826060865431</v>
      </c>
      <c r="G221" s="905" t="s">
        <v>5364</v>
      </c>
    </row>
    <row r="222" spans="1:9" ht="60">
      <c r="A222" s="924"/>
      <c r="B222" s="947" t="s">
        <v>494</v>
      </c>
      <c r="C222" s="948" t="s">
        <v>495</v>
      </c>
      <c r="D222" s="906" t="s">
        <v>319</v>
      </c>
      <c r="E222" s="893">
        <v>0</v>
      </c>
      <c r="F222" s="892">
        <v>34916.042712154544</v>
      </c>
      <c r="G222" s="905" t="s">
        <v>5364</v>
      </c>
    </row>
    <row r="223" spans="1:9" ht="60">
      <c r="A223" s="924"/>
      <c r="B223" s="947" t="s">
        <v>496</v>
      </c>
      <c r="C223" s="948" t="s">
        <v>497</v>
      </c>
      <c r="D223" s="906" t="s">
        <v>319</v>
      </c>
      <c r="E223" s="893">
        <v>0</v>
      </c>
      <c r="F223" s="892">
        <v>41499.538981112979</v>
      </c>
      <c r="G223" s="905" t="s">
        <v>5364</v>
      </c>
    </row>
    <row r="224" spans="1:9" ht="72">
      <c r="A224" s="924"/>
      <c r="B224" s="947" t="s">
        <v>498</v>
      </c>
      <c r="C224" s="948" t="s">
        <v>499</v>
      </c>
      <c r="D224" s="906" t="s">
        <v>319</v>
      </c>
      <c r="E224" s="893">
        <v>0</v>
      </c>
      <c r="F224" s="892">
        <v>60987.875178316695</v>
      </c>
      <c r="G224" s="905" t="s">
        <v>5364</v>
      </c>
    </row>
    <row r="225" spans="1:7" ht="72">
      <c r="A225" s="924"/>
      <c r="B225" s="947" t="s">
        <v>500</v>
      </c>
      <c r="C225" s="948" t="s">
        <v>501</v>
      </c>
      <c r="D225" s="906" t="s">
        <v>319</v>
      </c>
      <c r="E225" s="893">
        <v>0</v>
      </c>
      <c r="F225" s="892">
        <v>68223.724775744093</v>
      </c>
      <c r="G225" s="905" t="s">
        <v>5364</v>
      </c>
    </row>
    <row r="226" spans="1:7" ht="72">
      <c r="A226" s="924"/>
      <c r="B226" s="947" t="s">
        <v>502</v>
      </c>
      <c r="C226" s="948" t="s">
        <v>503</v>
      </c>
      <c r="D226" s="906" t="s">
        <v>319</v>
      </c>
      <c r="E226" s="893">
        <v>0</v>
      </c>
      <c r="F226" s="892">
        <v>81087.457393392819</v>
      </c>
      <c r="G226" s="905" t="s">
        <v>5364</v>
      </c>
    </row>
    <row r="227" spans="1:7" ht="48">
      <c r="A227" s="924"/>
      <c r="B227" s="947" t="s">
        <v>504</v>
      </c>
      <c r="C227" s="948" t="s">
        <v>505</v>
      </c>
      <c r="D227" s="906" t="s">
        <v>319</v>
      </c>
      <c r="E227" s="893">
        <v>0</v>
      </c>
      <c r="F227" s="892">
        <v>39346</v>
      </c>
      <c r="G227" s="905" t="s">
        <v>5364</v>
      </c>
    </row>
    <row r="228" spans="1:7" ht="48">
      <c r="A228" s="924"/>
      <c r="B228" s="947" t="s">
        <v>506</v>
      </c>
      <c r="C228" s="948" t="s">
        <v>507</v>
      </c>
      <c r="D228" s="906" t="s">
        <v>319</v>
      </c>
      <c r="E228" s="893">
        <v>0</v>
      </c>
      <c r="F228" s="892">
        <v>44014.169491525419</v>
      </c>
      <c r="G228" s="905" t="s">
        <v>5364</v>
      </c>
    </row>
    <row r="229" spans="1:7" ht="48">
      <c r="A229" s="924"/>
      <c r="B229" s="947" t="s">
        <v>508</v>
      </c>
      <c r="C229" s="948" t="s">
        <v>509</v>
      </c>
      <c r="D229" s="906" t="s">
        <v>319</v>
      </c>
      <c r="E229" s="893">
        <v>0</v>
      </c>
      <c r="F229" s="892">
        <v>52313.137476459509</v>
      </c>
      <c r="G229" s="905" t="s">
        <v>5364</v>
      </c>
    </row>
    <row r="230" spans="1:7" ht="60">
      <c r="A230" s="924"/>
      <c r="B230" s="949" t="s">
        <v>5365</v>
      </c>
      <c r="C230" s="948" t="s">
        <v>511</v>
      </c>
      <c r="D230" s="906" t="s">
        <v>319</v>
      </c>
      <c r="E230" s="893">
        <v>0</v>
      </c>
      <c r="F230" s="892">
        <v>89919</v>
      </c>
      <c r="G230" s="905"/>
    </row>
    <row r="231" spans="1:7" ht="60">
      <c r="A231" s="924"/>
      <c r="B231" s="947" t="s">
        <v>510</v>
      </c>
      <c r="C231" s="948" t="s">
        <v>511</v>
      </c>
      <c r="D231" s="906" t="s">
        <v>319</v>
      </c>
      <c r="E231" s="893">
        <v>0</v>
      </c>
      <c r="F231" s="892">
        <v>89919</v>
      </c>
      <c r="G231" s="905" t="s">
        <v>5364</v>
      </c>
    </row>
    <row r="232" spans="1:7" ht="60">
      <c r="A232" s="924"/>
      <c r="B232" s="947" t="s">
        <v>512</v>
      </c>
      <c r="C232" s="948" t="s">
        <v>513</v>
      </c>
      <c r="D232" s="906" t="s">
        <v>319</v>
      </c>
      <c r="E232" s="893">
        <v>0</v>
      </c>
      <c r="F232" s="892">
        <v>100587.35593220338</v>
      </c>
      <c r="G232" s="905" t="s">
        <v>5364</v>
      </c>
    </row>
    <row r="233" spans="1:7" ht="60">
      <c r="A233" s="924"/>
      <c r="B233" s="947" t="s">
        <v>514</v>
      </c>
      <c r="C233" s="948" t="s">
        <v>515</v>
      </c>
      <c r="D233" s="906" t="s">
        <v>319</v>
      </c>
      <c r="E233" s="893">
        <v>0</v>
      </c>
      <c r="F233" s="892">
        <v>119553.32203389829</v>
      </c>
      <c r="G233" s="905" t="s">
        <v>5364</v>
      </c>
    </row>
    <row r="234" spans="1:7" ht="60">
      <c r="A234" s="924"/>
      <c r="B234" s="947" t="s">
        <v>516</v>
      </c>
      <c r="C234" s="948" t="s">
        <v>517</v>
      </c>
      <c r="D234" s="906" t="s">
        <v>319</v>
      </c>
      <c r="E234" s="893">
        <v>0</v>
      </c>
      <c r="F234" s="892">
        <v>43353.354999999996</v>
      </c>
      <c r="G234" s="905" t="s">
        <v>5364</v>
      </c>
    </row>
    <row r="235" spans="1:7" ht="60">
      <c r="A235" s="924"/>
      <c r="B235" s="947" t="s">
        <v>518</v>
      </c>
      <c r="C235" s="948" t="s">
        <v>519</v>
      </c>
      <c r="D235" s="906" t="s">
        <v>319</v>
      </c>
      <c r="E235" s="893">
        <v>0</v>
      </c>
      <c r="F235" s="892">
        <v>48416.520547445252</v>
      </c>
      <c r="G235" s="905" t="s">
        <v>5364</v>
      </c>
    </row>
    <row r="236" spans="1:7" ht="60">
      <c r="A236" s="924"/>
      <c r="B236" s="947" t="s">
        <v>520</v>
      </c>
      <c r="C236" s="948" t="s">
        <v>521</v>
      </c>
      <c r="D236" s="906" t="s">
        <v>319</v>
      </c>
      <c r="E236" s="893">
        <v>0</v>
      </c>
      <c r="F236" s="892">
        <v>56011.268868613137</v>
      </c>
      <c r="G236" s="905" t="s">
        <v>5364</v>
      </c>
    </row>
    <row r="237" spans="1:7" ht="72">
      <c r="A237" s="924"/>
      <c r="B237" s="947" t="s">
        <v>522</v>
      </c>
      <c r="C237" s="948" t="s">
        <v>523</v>
      </c>
      <c r="D237" s="906" t="s">
        <v>319</v>
      </c>
      <c r="E237" s="893">
        <v>0</v>
      </c>
      <c r="F237" s="892">
        <v>40238.1</v>
      </c>
      <c r="G237" s="905" t="s">
        <v>5364</v>
      </c>
    </row>
    <row r="238" spans="1:7" ht="72">
      <c r="A238" s="924"/>
      <c r="B238" s="947" t="s">
        <v>524</v>
      </c>
      <c r="C238" s="948" t="s">
        <v>525</v>
      </c>
      <c r="D238" s="906" t="s">
        <v>319</v>
      </c>
      <c r="E238" s="893">
        <v>0</v>
      </c>
      <c r="F238" s="892">
        <v>44937.440145985405</v>
      </c>
      <c r="G238" s="905" t="s">
        <v>5364</v>
      </c>
    </row>
    <row r="239" spans="1:7" ht="72">
      <c r="A239" s="924"/>
      <c r="B239" s="947" t="s">
        <v>526</v>
      </c>
      <c r="C239" s="948" t="s">
        <v>527</v>
      </c>
      <c r="D239" s="906" t="s">
        <v>319</v>
      </c>
      <c r="E239" s="893">
        <v>0</v>
      </c>
      <c r="F239" s="892">
        <v>51986.450364963508</v>
      </c>
      <c r="G239" s="905" t="s">
        <v>5364</v>
      </c>
    </row>
    <row r="240" spans="1:7" ht="48">
      <c r="A240" s="924"/>
      <c r="B240" s="947" t="s">
        <v>528</v>
      </c>
      <c r="C240" s="948" t="s">
        <v>529</v>
      </c>
      <c r="D240" s="906" t="s">
        <v>319</v>
      </c>
      <c r="E240" s="893">
        <v>0</v>
      </c>
      <c r="F240" s="892">
        <v>28903.611510791368</v>
      </c>
      <c r="G240" s="905" t="s">
        <v>5364</v>
      </c>
    </row>
    <row r="241" spans="1:10" ht="48">
      <c r="A241" s="924"/>
      <c r="B241" s="947" t="s">
        <v>530</v>
      </c>
      <c r="C241" s="948" t="s">
        <v>531</v>
      </c>
      <c r="D241" s="906" t="s">
        <v>319</v>
      </c>
      <c r="E241" s="893">
        <v>0</v>
      </c>
      <c r="F241" s="892">
        <v>32279.215774825399</v>
      </c>
      <c r="G241" s="905" t="s">
        <v>5364</v>
      </c>
    </row>
    <row r="242" spans="1:10" ht="48">
      <c r="A242" s="924"/>
      <c r="B242" s="947" t="s">
        <v>532</v>
      </c>
      <c r="C242" s="948" t="s">
        <v>533</v>
      </c>
      <c r="D242" s="906" t="s">
        <v>319</v>
      </c>
      <c r="E242" s="893">
        <v>0</v>
      </c>
      <c r="F242" s="892">
        <v>37342.622170876442</v>
      </c>
      <c r="G242" s="905" t="s">
        <v>5364</v>
      </c>
    </row>
    <row r="243" spans="1:10" ht="60">
      <c r="A243" s="924"/>
      <c r="B243" s="947" t="s">
        <v>534</v>
      </c>
      <c r="C243" s="948" t="s">
        <v>535</v>
      </c>
      <c r="D243" s="906" t="s">
        <v>319</v>
      </c>
      <c r="E243" s="893">
        <v>0</v>
      </c>
      <c r="F243" s="892">
        <v>46722.223333333328</v>
      </c>
      <c r="G243" s="905" t="s">
        <v>5364</v>
      </c>
    </row>
    <row r="244" spans="1:10" ht="60">
      <c r="A244" s="924"/>
      <c r="B244" s="947" t="s">
        <v>536</v>
      </c>
      <c r="C244" s="948" t="s">
        <v>537</v>
      </c>
      <c r="D244" s="906" t="s">
        <v>319</v>
      </c>
      <c r="E244" s="893">
        <v>0</v>
      </c>
      <c r="F244" s="892">
        <v>52178.833357664233</v>
      </c>
      <c r="G244" s="905" t="s">
        <v>5364</v>
      </c>
    </row>
    <row r="245" spans="1:10" ht="60">
      <c r="A245" s="924"/>
      <c r="B245" s="947" t="s">
        <v>538</v>
      </c>
      <c r="C245" s="948" t="s">
        <v>539</v>
      </c>
      <c r="D245" s="906" t="s">
        <v>319</v>
      </c>
      <c r="E245" s="893">
        <v>0</v>
      </c>
      <c r="F245" s="892">
        <v>60363.748394160582</v>
      </c>
      <c r="G245" s="905" t="s">
        <v>5364</v>
      </c>
    </row>
    <row r="246" spans="1:10">
      <c r="B246" s="945"/>
      <c r="C246" s="946"/>
      <c r="D246" s="915"/>
      <c r="E246" s="916"/>
      <c r="F246" s="917"/>
    </row>
    <row r="247" spans="1:10">
      <c r="B247" s="945" t="s">
        <v>385</v>
      </c>
      <c r="C247" s="946"/>
      <c r="D247" s="915"/>
    </row>
    <row r="248" spans="1:10" ht="20.25">
      <c r="B248" s="894" t="s">
        <v>540</v>
      </c>
      <c r="D248" s="915"/>
      <c r="F248" s="950"/>
      <c r="G248" s="923"/>
      <c r="H248" s="923"/>
    </row>
    <row r="249" spans="1:10" ht="25.5">
      <c r="A249" s="920"/>
      <c r="B249" s="921" t="s">
        <v>316</v>
      </c>
      <c r="C249" s="922" t="s">
        <v>1038</v>
      </c>
      <c r="D249" s="897" t="s">
        <v>1039</v>
      </c>
      <c r="E249" s="898" t="s">
        <v>317</v>
      </c>
      <c r="F249" s="899" t="s">
        <v>318</v>
      </c>
      <c r="I249" s="923"/>
      <c r="J249" s="923"/>
    </row>
    <row r="250" spans="1:10" ht="13.5" customHeight="1">
      <c r="A250" s="951"/>
      <c r="B250" s="900" t="s">
        <v>541</v>
      </c>
      <c r="C250" s="952" t="s">
        <v>542</v>
      </c>
      <c r="D250" s="925" t="s">
        <v>319</v>
      </c>
      <c r="E250" s="893">
        <v>0</v>
      </c>
      <c r="F250" s="892">
        <v>330000</v>
      </c>
      <c r="G250" s="905" t="s">
        <v>5366</v>
      </c>
    </row>
    <row r="251" spans="1:10" ht="13.5" customHeight="1">
      <c r="A251" s="951"/>
      <c r="B251" s="900" t="s">
        <v>604</v>
      </c>
      <c r="C251" s="952" t="s">
        <v>605</v>
      </c>
      <c r="D251" s="925" t="s">
        <v>319</v>
      </c>
      <c r="E251" s="893">
        <v>0</v>
      </c>
      <c r="F251" s="892">
        <v>346500</v>
      </c>
      <c r="G251" s="905" t="s">
        <v>5366</v>
      </c>
    </row>
    <row r="252" spans="1:10" ht="13.5" customHeight="1">
      <c r="A252" s="951"/>
      <c r="B252" s="900" t="s">
        <v>606</v>
      </c>
      <c r="C252" s="952" t="s">
        <v>607</v>
      </c>
      <c r="D252" s="925" t="s">
        <v>319</v>
      </c>
      <c r="E252" s="893">
        <v>0</v>
      </c>
      <c r="F252" s="892">
        <v>354750</v>
      </c>
      <c r="G252" s="905" t="s">
        <v>5366</v>
      </c>
    </row>
    <row r="253" spans="1:10" ht="13.5" customHeight="1">
      <c r="B253" s="900" t="s">
        <v>543</v>
      </c>
      <c r="C253" s="952" t="s">
        <v>597</v>
      </c>
      <c r="D253" s="925" t="s">
        <v>319</v>
      </c>
      <c r="E253" s="893">
        <v>0</v>
      </c>
      <c r="F253" s="892">
        <v>550000</v>
      </c>
      <c r="G253" s="905" t="s">
        <v>5366</v>
      </c>
    </row>
    <row r="254" spans="1:10" ht="13.5" customHeight="1">
      <c r="A254" s="951"/>
      <c r="B254" s="900" t="s">
        <v>596</v>
      </c>
      <c r="C254" s="952" t="s">
        <v>597</v>
      </c>
      <c r="D254" s="925" t="s">
        <v>319</v>
      </c>
      <c r="E254" s="893">
        <v>0</v>
      </c>
      <c r="F254" s="892">
        <v>577500</v>
      </c>
      <c r="G254" s="905" t="s">
        <v>5366</v>
      </c>
    </row>
    <row r="255" spans="1:10" ht="13.5" customHeight="1">
      <c r="A255" s="951"/>
      <c r="B255" s="900" t="s">
        <v>598</v>
      </c>
      <c r="C255" s="952" t="s">
        <v>599</v>
      </c>
      <c r="D255" s="925" t="s">
        <v>319</v>
      </c>
      <c r="E255" s="893">
        <v>0</v>
      </c>
      <c r="F255" s="892">
        <v>591250</v>
      </c>
      <c r="G255" s="905" t="s">
        <v>5366</v>
      </c>
    </row>
    <row r="256" spans="1:10" ht="13.5" customHeight="1">
      <c r="A256" s="951"/>
      <c r="B256" s="900" t="s">
        <v>544</v>
      </c>
      <c r="C256" s="952" t="s">
        <v>545</v>
      </c>
      <c r="D256" s="925" t="s">
        <v>319</v>
      </c>
      <c r="E256" s="893">
        <v>0</v>
      </c>
      <c r="F256" s="892">
        <v>600000</v>
      </c>
      <c r="G256" s="905" t="s">
        <v>5366</v>
      </c>
    </row>
    <row r="257" spans="1:7" ht="13.5" customHeight="1">
      <c r="A257" s="951"/>
      <c r="B257" s="900" t="s">
        <v>592</v>
      </c>
      <c r="C257" s="952" t="s">
        <v>593</v>
      </c>
      <c r="D257" s="925" t="s">
        <v>319</v>
      </c>
      <c r="E257" s="893">
        <v>0</v>
      </c>
      <c r="F257" s="892">
        <v>630000</v>
      </c>
      <c r="G257" s="905" t="s">
        <v>5366</v>
      </c>
    </row>
    <row r="258" spans="1:7" ht="13.5" customHeight="1">
      <c r="A258" s="951"/>
      <c r="B258" s="900" t="s">
        <v>594</v>
      </c>
      <c r="C258" s="952" t="s">
        <v>595</v>
      </c>
      <c r="D258" s="925" t="s">
        <v>319</v>
      </c>
      <c r="E258" s="893">
        <v>0</v>
      </c>
      <c r="F258" s="892">
        <v>645000</v>
      </c>
      <c r="G258" s="905" t="s">
        <v>5366</v>
      </c>
    </row>
    <row r="259" spans="1:7" ht="13.5" customHeight="1">
      <c r="A259" s="951"/>
      <c r="B259" s="900" t="s">
        <v>546</v>
      </c>
      <c r="C259" s="952" t="s">
        <v>547</v>
      </c>
      <c r="D259" s="925" t="s">
        <v>319</v>
      </c>
      <c r="E259" s="893">
        <v>0</v>
      </c>
      <c r="F259" s="892">
        <v>600000</v>
      </c>
      <c r="G259" s="905" t="s">
        <v>5366</v>
      </c>
    </row>
    <row r="260" spans="1:7" ht="13.5" customHeight="1">
      <c r="A260" s="951"/>
      <c r="B260" s="900" t="s">
        <v>600</v>
      </c>
      <c r="C260" s="952" t="s">
        <v>601</v>
      </c>
      <c r="D260" s="925" t="s">
        <v>319</v>
      </c>
      <c r="E260" s="893">
        <v>0</v>
      </c>
      <c r="F260" s="892">
        <v>630000</v>
      </c>
      <c r="G260" s="905" t="s">
        <v>5366</v>
      </c>
    </row>
    <row r="261" spans="1:7" ht="13.5" customHeight="1">
      <c r="A261" s="951"/>
      <c r="B261" s="900" t="s">
        <v>602</v>
      </c>
      <c r="C261" s="952" t="s">
        <v>603</v>
      </c>
      <c r="D261" s="925" t="s">
        <v>319</v>
      </c>
      <c r="E261" s="893">
        <v>0</v>
      </c>
      <c r="F261" s="892">
        <v>645000</v>
      </c>
      <c r="G261" s="905" t="s">
        <v>5366</v>
      </c>
    </row>
    <row r="262" spans="1:7" ht="13.5" customHeight="1">
      <c r="A262" s="951"/>
      <c r="B262" s="900" t="s">
        <v>548</v>
      </c>
      <c r="C262" s="952" t="s">
        <v>549</v>
      </c>
      <c r="D262" s="925" t="s">
        <v>319</v>
      </c>
      <c r="E262" s="893">
        <v>0</v>
      </c>
      <c r="F262" s="892">
        <v>170000</v>
      </c>
      <c r="G262" s="905" t="s">
        <v>5366</v>
      </c>
    </row>
    <row r="263" spans="1:7" ht="13.5" customHeight="1">
      <c r="A263" s="951"/>
      <c r="B263" s="900" t="s">
        <v>586</v>
      </c>
      <c r="C263" s="952" t="s">
        <v>587</v>
      </c>
      <c r="D263" s="925" t="s">
        <v>319</v>
      </c>
      <c r="E263" s="893">
        <v>0</v>
      </c>
      <c r="F263" s="892">
        <v>177391.30434782608</v>
      </c>
      <c r="G263" s="905" t="s">
        <v>5366</v>
      </c>
    </row>
    <row r="264" spans="1:7" ht="13.5" customHeight="1">
      <c r="A264" s="951"/>
      <c r="B264" s="900" t="s">
        <v>588</v>
      </c>
      <c r="C264" s="952" t="s">
        <v>589</v>
      </c>
      <c r="D264" s="925" t="s">
        <v>319</v>
      </c>
      <c r="E264" s="893">
        <v>0</v>
      </c>
      <c r="F264" s="892">
        <v>181086.95652173914</v>
      </c>
      <c r="G264" s="905" t="s">
        <v>5366</v>
      </c>
    </row>
    <row r="265" spans="1:7" ht="13.5" customHeight="1">
      <c r="A265" s="951"/>
      <c r="B265" s="900" t="s">
        <v>590</v>
      </c>
      <c r="C265" s="952" t="s">
        <v>591</v>
      </c>
      <c r="D265" s="925" t="s">
        <v>319</v>
      </c>
      <c r="E265" s="893">
        <v>0</v>
      </c>
      <c r="F265" s="892">
        <v>184782.60869565216</v>
      </c>
      <c r="G265" s="905" t="s">
        <v>5366</v>
      </c>
    </row>
    <row r="266" spans="1:7" ht="13.5" customHeight="1">
      <c r="A266" s="951"/>
      <c r="B266" s="900" t="s">
        <v>550</v>
      </c>
      <c r="C266" s="952" t="s">
        <v>551</v>
      </c>
      <c r="D266" s="925" t="s">
        <v>319</v>
      </c>
      <c r="E266" s="893">
        <v>0</v>
      </c>
      <c r="F266" s="892">
        <v>270000</v>
      </c>
      <c r="G266" s="905" t="s">
        <v>5366</v>
      </c>
    </row>
    <row r="267" spans="1:7" ht="13.5" customHeight="1">
      <c r="A267" s="951"/>
      <c r="B267" s="900" t="s">
        <v>574</v>
      </c>
      <c r="C267" s="952" t="s">
        <v>575</v>
      </c>
      <c r="D267" s="925" t="s">
        <v>319</v>
      </c>
      <c r="E267" s="893">
        <v>0</v>
      </c>
      <c r="F267" s="892">
        <v>281739.13043478259</v>
      </c>
      <c r="G267" s="905" t="s">
        <v>5366</v>
      </c>
    </row>
    <row r="268" spans="1:7" ht="13.5" customHeight="1">
      <c r="A268" s="951"/>
      <c r="B268" s="900" t="s">
        <v>576</v>
      </c>
      <c r="C268" s="952" t="s">
        <v>577</v>
      </c>
      <c r="D268" s="925" t="s">
        <v>319</v>
      </c>
      <c r="E268" s="893">
        <v>0</v>
      </c>
      <c r="F268" s="892">
        <v>287608.69565217395</v>
      </c>
      <c r="G268" s="905" t="s">
        <v>5366</v>
      </c>
    </row>
    <row r="269" spans="1:7" ht="13.5" customHeight="1">
      <c r="A269" s="951"/>
      <c r="B269" s="900" t="s">
        <v>578</v>
      </c>
      <c r="C269" s="952" t="s">
        <v>579</v>
      </c>
      <c r="D269" s="925" t="s">
        <v>319</v>
      </c>
      <c r="E269" s="893">
        <v>0</v>
      </c>
      <c r="F269" s="892">
        <v>293478.26086956519</v>
      </c>
      <c r="G269" s="905" t="s">
        <v>5366</v>
      </c>
    </row>
    <row r="270" spans="1:7" ht="13.5" customHeight="1">
      <c r="A270" s="951"/>
      <c r="B270" s="900" t="s">
        <v>552</v>
      </c>
      <c r="C270" s="952" t="s">
        <v>553</v>
      </c>
      <c r="D270" s="925" t="s">
        <v>319</v>
      </c>
      <c r="E270" s="893">
        <v>0</v>
      </c>
      <c r="F270" s="892">
        <v>300000</v>
      </c>
      <c r="G270" s="905" t="s">
        <v>5366</v>
      </c>
    </row>
    <row r="271" spans="1:7" ht="13.5" customHeight="1">
      <c r="A271" s="951"/>
      <c r="B271" s="900" t="s">
        <v>568</v>
      </c>
      <c r="C271" s="952" t="s">
        <v>569</v>
      </c>
      <c r="D271" s="925" t="s">
        <v>319</v>
      </c>
      <c r="E271" s="893">
        <v>0</v>
      </c>
      <c r="F271" s="892">
        <v>313043.47826086957</v>
      </c>
      <c r="G271" s="905" t="s">
        <v>5366</v>
      </c>
    </row>
    <row r="272" spans="1:7" ht="13.5" customHeight="1">
      <c r="A272" s="951"/>
      <c r="B272" s="900" t="s">
        <v>570</v>
      </c>
      <c r="C272" s="952" t="s">
        <v>571</v>
      </c>
      <c r="D272" s="925" t="s">
        <v>319</v>
      </c>
      <c r="E272" s="893">
        <v>0</v>
      </c>
      <c r="F272" s="892">
        <v>319565.21739130438</v>
      </c>
      <c r="G272" s="905" t="s">
        <v>5366</v>
      </c>
    </row>
    <row r="273" spans="1:10" ht="13.5" customHeight="1">
      <c r="A273" s="951"/>
      <c r="B273" s="900" t="s">
        <v>572</v>
      </c>
      <c r="C273" s="952" t="s">
        <v>573</v>
      </c>
      <c r="D273" s="925" t="s">
        <v>319</v>
      </c>
      <c r="E273" s="893">
        <v>0</v>
      </c>
      <c r="F273" s="892">
        <v>326086.95652173914</v>
      </c>
      <c r="G273" s="905" t="s">
        <v>5366</v>
      </c>
    </row>
    <row r="274" spans="1:10" ht="13.5" customHeight="1">
      <c r="A274" s="951"/>
      <c r="B274" s="900" t="s">
        <v>554</v>
      </c>
      <c r="C274" s="952" t="s">
        <v>555</v>
      </c>
      <c r="D274" s="925" t="s">
        <v>319</v>
      </c>
      <c r="E274" s="893">
        <v>0</v>
      </c>
      <c r="F274" s="892">
        <v>300000</v>
      </c>
      <c r="G274" s="905" t="s">
        <v>5366</v>
      </c>
    </row>
    <row r="275" spans="1:10" ht="13.5" customHeight="1">
      <c r="A275" s="951"/>
      <c r="B275" s="900" t="s">
        <v>580</v>
      </c>
      <c r="C275" s="952" t="s">
        <v>581</v>
      </c>
      <c r="D275" s="925" t="s">
        <v>319</v>
      </c>
      <c r="E275" s="893">
        <v>0</v>
      </c>
      <c r="F275" s="892">
        <v>313043.47826086957</v>
      </c>
      <c r="G275" s="905" t="s">
        <v>5366</v>
      </c>
    </row>
    <row r="276" spans="1:10" ht="13.5" customHeight="1">
      <c r="A276" s="951"/>
      <c r="B276" s="900" t="s">
        <v>582</v>
      </c>
      <c r="C276" s="952" t="s">
        <v>583</v>
      </c>
      <c r="D276" s="925" t="s">
        <v>319</v>
      </c>
      <c r="E276" s="893">
        <v>0</v>
      </c>
      <c r="F276" s="892">
        <v>319565.21739130438</v>
      </c>
      <c r="G276" s="905" t="s">
        <v>5366</v>
      </c>
    </row>
    <row r="277" spans="1:10" ht="13.5" customHeight="1">
      <c r="A277" s="951"/>
      <c r="B277" s="900" t="s">
        <v>584</v>
      </c>
      <c r="C277" s="952" t="s">
        <v>585</v>
      </c>
      <c r="D277" s="925" t="s">
        <v>319</v>
      </c>
      <c r="E277" s="893">
        <v>0</v>
      </c>
      <c r="F277" s="892">
        <v>326086.95652173914</v>
      </c>
      <c r="G277" s="905" t="s">
        <v>5366</v>
      </c>
    </row>
    <row r="278" spans="1:10" ht="13.5" customHeight="1">
      <c r="A278" s="951"/>
      <c r="B278" s="900" t="s">
        <v>556</v>
      </c>
      <c r="C278" s="952" t="s">
        <v>557</v>
      </c>
      <c r="D278" s="925" t="s">
        <v>319</v>
      </c>
      <c r="E278" s="893">
        <v>0</v>
      </c>
      <c r="F278" s="892">
        <v>138000</v>
      </c>
      <c r="G278" s="905" t="s">
        <v>5366</v>
      </c>
    </row>
    <row r="279" spans="1:10" ht="13.5" customHeight="1">
      <c r="A279" s="951"/>
      <c r="B279" s="900" t="s">
        <v>564</v>
      </c>
      <c r="C279" s="952" t="s">
        <v>565</v>
      </c>
      <c r="D279" s="925" t="s">
        <v>319</v>
      </c>
      <c r="E279" s="893">
        <v>0</v>
      </c>
      <c r="F279" s="892">
        <v>142035.08771929823</v>
      </c>
      <c r="G279" s="905" t="s">
        <v>5366</v>
      </c>
    </row>
    <row r="280" spans="1:10" ht="13.5" customHeight="1">
      <c r="A280" s="951"/>
      <c r="B280" s="900" t="s">
        <v>566</v>
      </c>
      <c r="C280" s="952" t="s">
        <v>567</v>
      </c>
      <c r="D280" s="925" t="s">
        <v>319</v>
      </c>
      <c r="E280" s="893">
        <v>0</v>
      </c>
      <c r="F280" s="892">
        <v>145263.15789473683</v>
      </c>
      <c r="G280" s="905" t="s">
        <v>5366</v>
      </c>
    </row>
    <row r="281" spans="1:10" ht="13.5" customHeight="1">
      <c r="A281" s="951"/>
      <c r="B281" s="953" t="s">
        <v>558</v>
      </c>
      <c r="C281" s="952" t="s">
        <v>559</v>
      </c>
      <c r="D281" s="925" t="s">
        <v>319</v>
      </c>
      <c r="E281" s="893">
        <v>0</v>
      </c>
      <c r="F281" s="892">
        <v>190000</v>
      </c>
      <c r="G281" s="905" t="s">
        <v>5366</v>
      </c>
    </row>
    <row r="282" spans="1:10" ht="13.5" customHeight="1">
      <c r="A282" s="951"/>
      <c r="B282" s="900" t="s">
        <v>560</v>
      </c>
      <c r="C282" s="952" t="s">
        <v>561</v>
      </c>
      <c r="D282" s="925" t="s">
        <v>319</v>
      </c>
      <c r="E282" s="893">
        <v>0</v>
      </c>
      <c r="F282" s="892">
        <v>195555.55555555553</v>
      </c>
      <c r="G282" s="905" t="s">
        <v>5366</v>
      </c>
    </row>
    <row r="283" spans="1:10" ht="13.5" customHeight="1">
      <c r="A283" s="951"/>
      <c r="B283" s="900" t="s">
        <v>562</v>
      </c>
      <c r="C283" s="952" t="s">
        <v>563</v>
      </c>
      <c r="D283" s="925" t="s">
        <v>319</v>
      </c>
      <c r="E283" s="893">
        <v>0</v>
      </c>
      <c r="F283" s="892">
        <v>200000</v>
      </c>
      <c r="G283" s="905" t="s">
        <v>5366</v>
      </c>
    </row>
    <row r="284" spans="1:10">
      <c r="B284" s="945"/>
      <c r="C284" s="923"/>
      <c r="D284" s="915"/>
      <c r="E284" s="916"/>
      <c r="F284" s="917"/>
    </row>
    <row r="285" spans="1:10">
      <c r="B285" s="945"/>
      <c r="C285" s="923"/>
      <c r="D285" s="915"/>
      <c r="E285" s="916"/>
      <c r="F285" s="917"/>
    </row>
    <row r="286" spans="1:10" ht="20.25">
      <c r="B286" s="894" t="s">
        <v>608</v>
      </c>
      <c r="D286" s="915"/>
    </row>
    <row r="287" spans="1:10" ht="25.5">
      <c r="A287" s="920"/>
      <c r="B287" s="921" t="s">
        <v>316</v>
      </c>
      <c r="C287" s="922" t="s">
        <v>1038</v>
      </c>
      <c r="D287" s="897" t="s">
        <v>1039</v>
      </c>
      <c r="E287" s="898" t="s">
        <v>317</v>
      </c>
      <c r="F287" s="899" t="s">
        <v>318</v>
      </c>
      <c r="G287" s="923"/>
      <c r="H287" s="923"/>
      <c r="I287" s="923"/>
      <c r="J287" s="923"/>
    </row>
    <row r="288" spans="1:10" ht="102">
      <c r="A288" s="924"/>
      <c r="B288" s="900" t="s">
        <v>609</v>
      </c>
      <c r="C288" s="954" t="s">
        <v>3340</v>
      </c>
      <c r="D288" s="925" t="s">
        <v>319</v>
      </c>
      <c r="E288" s="893">
        <v>0</v>
      </c>
      <c r="F288" s="892">
        <v>1228700</v>
      </c>
      <c r="G288" s="905" t="s">
        <v>5367</v>
      </c>
    </row>
    <row r="289" spans="1:7" ht="102.75" customHeight="1">
      <c r="A289" s="924"/>
      <c r="B289" s="900" t="s">
        <v>610</v>
      </c>
      <c r="C289" s="954" t="s">
        <v>3341</v>
      </c>
      <c r="D289" s="925" t="s">
        <v>319</v>
      </c>
      <c r="E289" s="893">
        <v>0</v>
      </c>
      <c r="F289" s="892">
        <v>1290135</v>
      </c>
      <c r="G289" s="905" t="s">
        <v>5367</v>
      </c>
    </row>
    <row r="290" spans="1:7" ht="102">
      <c r="A290" s="924"/>
      <c r="B290" s="900" t="s">
        <v>611</v>
      </c>
      <c r="C290" s="954" t="s">
        <v>3342</v>
      </c>
      <c r="D290" s="925" t="s">
        <v>319</v>
      </c>
      <c r="E290" s="893">
        <v>0</v>
      </c>
      <c r="F290" s="892">
        <v>1320852.5</v>
      </c>
      <c r="G290" s="905" t="s">
        <v>5367</v>
      </c>
    </row>
    <row r="291" spans="1:7" ht="117" customHeight="1">
      <c r="A291" s="924"/>
      <c r="B291" s="900" t="s">
        <v>612</v>
      </c>
      <c r="C291" s="954" t="s">
        <v>3343</v>
      </c>
      <c r="D291" s="925" t="s">
        <v>319</v>
      </c>
      <c r="E291" s="893">
        <v>0</v>
      </c>
      <c r="F291" s="892">
        <v>1351570</v>
      </c>
      <c r="G291" s="905" t="s">
        <v>5367</v>
      </c>
    </row>
    <row r="292" spans="1:7" ht="105" customHeight="1">
      <c r="A292" s="924"/>
      <c r="B292" s="900" t="s">
        <v>613</v>
      </c>
      <c r="C292" s="954" t="s">
        <v>3344</v>
      </c>
      <c r="D292" s="925" t="s">
        <v>319</v>
      </c>
      <c r="E292" s="893">
        <v>0</v>
      </c>
      <c r="F292" s="892">
        <v>1452100</v>
      </c>
      <c r="G292" s="905" t="s">
        <v>5367</v>
      </c>
    </row>
    <row r="293" spans="1:7" ht="102.75" customHeight="1">
      <c r="A293" s="924"/>
      <c r="B293" s="900" t="s">
        <v>614</v>
      </c>
      <c r="C293" s="954" t="s">
        <v>3345</v>
      </c>
      <c r="D293" s="925" t="s">
        <v>319</v>
      </c>
      <c r="E293" s="893">
        <v>0</v>
      </c>
      <c r="F293" s="892">
        <v>1524705</v>
      </c>
      <c r="G293" s="905" t="s">
        <v>5367</v>
      </c>
    </row>
    <row r="294" spans="1:7" ht="114.75">
      <c r="A294" s="924"/>
      <c r="B294" s="900" t="s">
        <v>615</v>
      </c>
      <c r="C294" s="954" t="s">
        <v>3346</v>
      </c>
      <c r="D294" s="925" t="s">
        <v>319</v>
      </c>
      <c r="E294" s="893">
        <v>0</v>
      </c>
      <c r="F294" s="892">
        <v>1561007.5</v>
      </c>
      <c r="G294" s="905" t="s">
        <v>5367</v>
      </c>
    </row>
    <row r="295" spans="1:7" ht="114.75">
      <c r="A295" s="924"/>
      <c r="B295" s="900" t="s">
        <v>616</v>
      </c>
      <c r="C295" s="954" t="s">
        <v>3347</v>
      </c>
      <c r="D295" s="925" t="s">
        <v>319</v>
      </c>
      <c r="E295" s="893">
        <v>0</v>
      </c>
      <c r="F295" s="892">
        <v>1597310.0000000002</v>
      </c>
      <c r="G295" s="905" t="s">
        <v>5367</v>
      </c>
    </row>
    <row r="296" spans="1:7" ht="127.5">
      <c r="A296" s="924"/>
      <c r="B296" s="900" t="s">
        <v>617</v>
      </c>
      <c r="C296" s="955" t="s">
        <v>3348</v>
      </c>
      <c r="D296" s="925" t="s">
        <v>319</v>
      </c>
      <c r="E296" s="893">
        <v>0</v>
      </c>
      <c r="F296" s="892">
        <v>1099743.7440000002</v>
      </c>
      <c r="G296" s="930" t="s">
        <v>5367</v>
      </c>
    </row>
    <row r="297" spans="1:7" ht="114.75">
      <c r="A297" s="924"/>
      <c r="B297" s="900" t="s">
        <v>618</v>
      </c>
      <c r="C297" s="954" t="s">
        <v>3349</v>
      </c>
      <c r="D297" s="925" t="s">
        <v>319</v>
      </c>
      <c r="E297" s="893">
        <v>0</v>
      </c>
      <c r="F297" s="892">
        <v>781900</v>
      </c>
      <c r="G297" s="905" t="s">
        <v>5367</v>
      </c>
    </row>
    <row r="298" spans="1:7" ht="114.75">
      <c r="A298" s="924"/>
      <c r="B298" s="900" t="s">
        <v>619</v>
      </c>
      <c r="C298" s="954" t="s">
        <v>3350</v>
      </c>
      <c r="D298" s="925" t="s">
        <v>319</v>
      </c>
      <c r="E298" s="893">
        <v>0</v>
      </c>
      <c r="F298" s="892">
        <v>815895.65217391297</v>
      </c>
      <c r="G298" s="905" t="s">
        <v>5367</v>
      </c>
    </row>
    <row r="299" spans="1:7" ht="114.75">
      <c r="A299" s="924"/>
      <c r="B299" s="900" t="s">
        <v>620</v>
      </c>
      <c r="C299" s="954" t="s">
        <v>3351</v>
      </c>
      <c r="D299" s="925" t="s">
        <v>319</v>
      </c>
      <c r="E299" s="893">
        <v>0</v>
      </c>
      <c r="F299" s="892">
        <v>832893.47826086963</v>
      </c>
      <c r="G299" s="905" t="s">
        <v>5367</v>
      </c>
    </row>
    <row r="300" spans="1:7" ht="114.75">
      <c r="A300" s="924"/>
      <c r="B300" s="900" t="s">
        <v>621</v>
      </c>
      <c r="C300" s="954" t="s">
        <v>3352</v>
      </c>
      <c r="D300" s="925" t="s">
        <v>319</v>
      </c>
      <c r="E300" s="893">
        <v>0</v>
      </c>
      <c r="F300" s="892">
        <v>849891.30434782605</v>
      </c>
      <c r="G300" s="905" t="s">
        <v>5367</v>
      </c>
    </row>
    <row r="301" spans="1:7" ht="117.75" customHeight="1">
      <c r="A301" s="924"/>
      <c r="B301" s="912" t="s">
        <v>622</v>
      </c>
      <c r="C301" s="954" t="s">
        <v>3353</v>
      </c>
      <c r="D301" s="925" t="s">
        <v>319</v>
      </c>
      <c r="E301" s="893">
        <v>0</v>
      </c>
      <c r="F301" s="892">
        <v>1117000</v>
      </c>
      <c r="G301" s="905" t="s">
        <v>5367</v>
      </c>
    </row>
    <row r="302" spans="1:7" ht="114.75">
      <c r="A302" s="924"/>
      <c r="B302" s="900" t="s">
        <v>623</v>
      </c>
      <c r="C302" s="954" t="s">
        <v>3354</v>
      </c>
      <c r="D302" s="925" t="s">
        <v>319</v>
      </c>
      <c r="E302" s="893">
        <v>0</v>
      </c>
      <c r="F302" s="892">
        <v>1165565.2173913042</v>
      </c>
      <c r="G302" s="905" t="s">
        <v>5367</v>
      </c>
    </row>
    <row r="303" spans="1:7" ht="102">
      <c r="A303" s="924"/>
      <c r="B303" s="900" t="s">
        <v>624</v>
      </c>
      <c r="C303" s="954" t="s">
        <v>3355</v>
      </c>
      <c r="D303" s="925" t="s">
        <v>319</v>
      </c>
      <c r="E303" s="893">
        <v>0</v>
      </c>
      <c r="F303" s="892">
        <v>1189847.8260869565</v>
      </c>
      <c r="G303" s="905" t="s">
        <v>5367</v>
      </c>
    </row>
    <row r="304" spans="1:7" ht="102" customHeight="1">
      <c r="A304" s="924"/>
      <c r="B304" s="900" t="s">
        <v>625</v>
      </c>
      <c r="C304" s="954" t="s">
        <v>3356</v>
      </c>
      <c r="D304" s="925" t="s">
        <v>319</v>
      </c>
      <c r="E304" s="893">
        <v>0</v>
      </c>
      <c r="F304" s="892">
        <v>1214130.4347826086</v>
      </c>
      <c r="G304" s="905" t="s">
        <v>5367</v>
      </c>
    </row>
    <row r="305" spans="1:7" ht="101.25" customHeight="1">
      <c r="B305" s="956" t="s">
        <v>3357</v>
      </c>
      <c r="C305" s="957" t="s">
        <v>3358</v>
      </c>
      <c r="D305" s="958" t="s">
        <v>319</v>
      </c>
      <c r="E305" s="959">
        <v>0</v>
      </c>
      <c r="F305" s="960">
        <v>500416</v>
      </c>
      <c r="G305" s="961" t="s">
        <v>5367</v>
      </c>
    </row>
    <row r="306" spans="1:7" ht="102" customHeight="1">
      <c r="B306" s="956" t="s">
        <v>3359</v>
      </c>
      <c r="C306" s="957" t="s">
        <v>3360</v>
      </c>
      <c r="D306" s="958" t="s">
        <v>319</v>
      </c>
      <c r="E306" s="959">
        <v>0</v>
      </c>
      <c r="F306" s="960">
        <v>860090</v>
      </c>
      <c r="G306" s="961" t="s">
        <v>5367</v>
      </c>
    </row>
    <row r="307" spans="1:7">
      <c r="B307" s="962" t="s">
        <v>626</v>
      </c>
      <c r="D307" s="915"/>
    </row>
    <row r="308" spans="1:7">
      <c r="D308" s="915"/>
    </row>
    <row r="309" spans="1:7" ht="30">
      <c r="A309" s="920"/>
      <c r="B309" s="887" t="s">
        <v>627</v>
      </c>
      <c r="C309" s="888"/>
      <c r="D309" s="888"/>
      <c r="E309" s="963"/>
      <c r="F309" s="889"/>
    </row>
    <row r="310" spans="1:7" ht="26.25">
      <c r="A310" s="920"/>
      <c r="B310" s="271"/>
      <c r="C310" s="964"/>
      <c r="D310" s="964"/>
      <c r="F310" s="965"/>
    </row>
    <row r="311" spans="1:7">
      <c r="A311" s="920"/>
      <c r="B311" s="271"/>
      <c r="C311" s="891" t="s">
        <v>314</v>
      </c>
      <c r="D311" s="892" t="s">
        <v>866</v>
      </c>
      <c r="E311" s="893">
        <v>1</v>
      </c>
      <c r="F311" s="271"/>
    </row>
    <row r="312" spans="1:7">
      <c r="A312" s="920"/>
      <c r="B312" s="271"/>
      <c r="D312" s="892" t="s">
        <v>315</v>
      </c>
      <c r="E312" s="893">
        <v>0</v>
      </c>
      <c r="F312" s="271"/>
    </row>
    <row r="313" spans="1:7">
      <c r="A313" s="920"/>
      <c r="B313" s="271"/>
      <c r="F313" s="917"/>
    </row>
    <row r="314" spans="1:7" ht="20.25">
      <c r="A314" s="920"/>
      <c r="B314" s="894" t="s">
        <v>628</v>
      </c>
      <c r="C314" s="946"/>
      <c r="D314" s="946"/>
    </row>
    <row r="315" spans="1:7">
      <c r="A315" s="920"/>
      <c r="B315" s="271"/>
      <c r="C315" s="946"/>
      <c r="D315" s="946"/>
    </row>
    <row r="316" spans="1:7" ht="25.5">
      <c r="A316" s="966"/>
      <c r="B316" s="897" t="s">
        <v>316</v>
      </c>
      <c r="C316" s="922" t="s">
        <v>1038</v>
      </c>
      <c r="D316" s="897" t="s">
        <v>1039</v>
      </c>
      <c r="E316" s="898" t="s">
        <v>317</v>
      </c>
      <c r="F316" s="899" t="s">
        <v>318</v>
      </c>
    </row>
    <row r="317" spans="1:7">
      <c r="A317" s="967"/>
      <c r="B317" s="968" t="s">
        <v>629</v>
      </c>
      <c r="C317" s="935" t="s">
        <v>3361</v>
      </c>
      <c r="D317" s="936" t="s">
        <v>319</v>
      </c>
      <c r="E317" s="518">
        <v>0</v>
      </c>
      <c r="F317" s="969">
        <v>1568596.4925165509</v>
      </c>
      <c r="G317" s="905" t="s">
        <v>5368</v>
      </c>
    </row>
    <row r="318" spans="1:7">
      <c r="A318" s="967"/>
      <c r="B318" s="968" t="s">
        <v>3362</v>
      </c>
      <c r="C318" s="935" t="s">
        <v>3363</v>
      </c>
      <c r="D318" s="936" t="s">
        <v>319</v>
      </c>
      <c r="E318" s="518">
        <v>0</v>
      </c>
      <c r="F318" s="969">
        <v>891407.35470104939</v>
      </c>
      <c r="G318" s="905" t="s">
        <v>5368</v>
      </c>
    </row>
    <row r="319" spans="1:7">
      <c r="A319" s="967"/>
      <c r="B319" s="968" t="s">
        <v>3364</v>
      </c>
      <c r="C319" s="935" t="s">
        <v>3365</v>
      </c>
      <c r="D319" s="936" t="s">
        <v>319</v>
      </c>
      <c r="E319" s="518">
        <v>0</v>
      </c>
      <c r="F319" s="969">
        <v>760956.63450808579</v>
      </c>
      <c r="G319" s="905" t="s">
        <v>5368</v>
      </c>
    </row>
    <row r="320" spans="1:7">
      <c r="A320" s="967"/>
      <c r="B320" s="968" t="s">
        <v>3366</v>
      </c>
      <c r="C320" s="935" t="s">
        <v>3367</v>
      </c>
      <c r="D320" s="936" t="s">
        <v>319</v>
      </c>
      <c r="E320" s="518">
        <v>0</v>
      </c>
      <c r="F320" s="969">
        <v>608849.16584428889</v>
      </c>
      <c r="G320" s="905" t="s">
        <v>5368</v>
      </c>
    </row>
    <row r="321" spans="1:7">
      <c r="A321" s="967"/>
      <c r="B321" s="968" t="s">
        <v>3368</v>
      </c>
      <c r="C321" s="935" t="s">
        <v>3369</v>
      </c>
      <c r="D321" s="936" t="s">
        <v>319</v>
      </c>
      <c r="E321" s="518">
        <v>0</v>
      </c>
      <c r="F321" s="969">
        <v>503663.45370451314</v>
      </c>
      <c r="G321" s="905" t="s">
        <v>5368</v>
      </c>
    </row>
    <row r="322" spans="1:7">
      <c r="A322" s="967"/>
      <c r="B322" s="968" t="s">
        <v>3370</v>
      </c>
      <c r="C322" s="935" t="s">
        <v>3371</v>
      </c>
      <c r="D322" s="936" t="s">
        <v>319</v>
      </c>
      <c r="E322" s="518">
        <v>0</v>
      </c>
      <c r="F322" s="969">
        <v>784190.22300301562</v>
      </c>
      <c r="G322" s="930" t="s">
        <v>5368</v>
      </c>
    </row>
    <row r="323" spans="1:7">
      <c r="A323" s="967"/>
      <c r="B323" s="968" t="s">
        <v>3372</v>
      </c>
      <c r="C323" s="935" t="s">
        <v>3373</v>
      </c>
      <c r="D323" s="936" t="s">
        <v>319</v>
      </c>
      <c r="E323" s="518">
        <v>0</v>
      </c>
      <c r="F323" s="969">
        <v>900388.73230579984</v>
      </c>
      <c r="G323" s="930" t="s">
        <v>5368</v>
      </c>
    </row>
    <row r="324" spans="1:7">
      <c r="A324" s="967"/>
      <c r="B324" s="968" t="s">
        <v>3374</v>
      </c>
      <c r="C324" s="935" t="s">
        <v>3375</v>
      </c>
      <c r="D324" s="936" t="s">
        <v>319</v>
      </c>
      <c r="E324" s="518">
        <v>0</v>
      </c>
      <c r="F324" s="969">
        <v>1017959.6380858101</v>
      </c>
      <c r="G324" s="930" t="s">
        <v>5368</v>
      </c>
    </row>
    <row r="325" spans="1:7">
      <c r="A325" s="967"/>
      <c r="B325" s="968" t="s">
        <v>630</v>
      </c>
      <c r="C325" s="935" t="s">
        <v>3376</v>
      </c>
      <c r="D325" s="936" t="s">
        <v>319</v>
      </c>
      <c r="E325" s="952">
        <v>0</v>
      </c>
      <c r="F325" s="969">
        <v>2544899.0952145252</v>
      </c>
      <c r="G325" s="905" t="s">
        <v>5368</v>
      </c>
    </row>
    <row r="326" spans="1:7">
      <c r="A326" s="967"/>
      <c r="B326" s="968" t="s">
        <v>631</v>
      </c>
      <c r="C326" s="935" t="s">
        <v>3377</v>
      </c>
      <c r="D326" s="936" t="s">
        <v>319</v>
      </c>
      <c r="E326" s="952">
        <v>0</v>
      </c>
      <c r="F326" s="969">
        <v>2250971.8307644995</v>
      </c>
      <c r="G326" s="905" t="s">
        <v>5368</v>
      </c>
    </row>
    <row r="327" spans="1:7">
      <c r="A327" s="967"/>
      <c r="B327" s="968" t="s">
        <v>632</v>
      </c>
      <c r="C327" s="935" t="s">
        <v>3378</v>
      </c>
      <c r="D327" s="936" t="s">
        <v>319</v>
      </c>
      <c r="E327" s="952">
        <v>0</v>
      </c>
      <c r="F327" s="969">
        <v>1921559.1386785328</v>
      </c>
      <c r="G327" s="905" t="s">
        <v>5368</v>
      </c>
    </row>
    <row r="328" spans="1:7">
      <c r="A328" s="967"/>
      <c r="B328" s="968" t="s">
        <v>633</v>
      </c>
      <c r="C328" s="935" t="s">
        <v>3379</v>
      </c>
      <c r="D328" s="936" t="s">
        <v>319</v>
      </c>
      <c r="E328" s="952">
        <v>0</v>
      </c>
      <c r="F328" s="969">
        <v>1537459.0688222239</v>
      </c>
      <c r="G328" s="905" t="s">
        <v>5368</v>
      </c>
    </row>
    <row r="329" spans="1:7">
      <c r="A329" s="967"/>
      <c r="B329" s="968" t="s">
        <v>634</v>
      </c>
      <c r="C329" s="935" t="s">
        <v>3380</v>
      </c>
      <c r="D329" s="936" t="s">
        <v>319</v>
      </c>
      <c r="E329" s="952">
        <v>0</v>
      </c>
      <c r="F329" s="969">
        <v>1501888.4914052056</v>
      </c>
      <c r="G329" s="905" t="s">
        <v>5368</v>
      </c>
    </row>
    <row r="330" spans="1:7">
      <c r="A330" s="967"/>
      <c r="B330" s="968" t="s">
        <v>635</v>
      </c>
      <c r="C330" s="935" t="s">
        <v>3381</v>
      </c>
      <c r="D330" s="936" t="s">
        <v>319</v>
      </c>
      <c r="E330" s="952">
        <v>0</v>
      </c>
      <c r="F330" s="969">
        <v>1465614.8409721553</v>
      </c>
      <c r="G330" s="905" t="s">
        <v>5368</v>
      </c>
    </row>
    <row r="331" spans="1:7">
      <c r="A331" s="967"/>
      <c r="B331" s="968" t="s">
        <v>636</v>
      </c>
      <c r="C331" s="935" t="s">
        <v>3382</v>
      </c>
      <c r="D331" s="936" t="s">
        <v>319</v>
      </c>
      <c r="E331" s="952">
        <v>0</v>
      </c>
      <c r="F331" s="969">
        <v>1428591.2695059273</v>
      </c>
      <c r="G331" s="905" t="s">
        <v>5368</v>
      </c>
    </row>
    <row r="332" spans="1:7">
      <c r="A332" s="967"/>
      <c r="B332" s="968" t="s">
        <v>637</v>
      </c>
      <c r="C332" s="935" t="s">
        <v>3383</v>
      </c>
      <c r="D332" s="936" t="s">
        <v>319</v>
      </c>
      <c r="E332" s="952">
        <v>0</v>
      </c>
      <c r="F332" s="969">
        <v>1390765.3987890971</v>
      </c>
      <c r="G332" s="905" t="s">
        <v>5368</v>
      </c>
    </row>
    <row r="333" spans="1:7">
      <c r="A333" s="967"/>
      <c r="B333" s="968" t="s">
        <v>638</v>
      </c>
      <c r="C333" s="935" t="s">
        <v>3384</v>
      </c>
      <c r="D333" s="936" t="s">
        <v>319</v>
      </c>
      <c r="E333" s="952">
        <v>1</v>
      </c>
      <c r="F333" s="969">
        <v>1352078.3542793212</v>
      </c>
      <c r="G333" s="905" t="s">
        <v>5368</v>
      </c>
    </row>
    <row r="334" spans="1:7">
      <c r="A334" s="967"/>
      <c r="B334" s="968" t="s">
        <v>639</v>
      </c>
      <c r="C334" s="935" t="s">
        <v>3385</v>
      </c>
      <c r="D334" s="936" t="s">
        <v>319</v>
      </c>
      <c r="E334" s="952">
        <v>1</v>
      </c>
      <c r="F334" s="969">
        <v>1312463.5695845888</v>
      </c>
      <c r="G334" s="905" t="s">
        <v>5368</v>
      </c>
    </row>
    <row r="335" spans="1:7">
      <c r="A335" s="967"/>
      <c r="B335" s="968" t="s">
        <v>640</v>
      </c>
      <c r="C335" s="935" t="s">
        <v>3386</v>
      </c>
      <c r="D335" s="936" t="s">
        <v>319</v>
      </c>
      <c r="E335" s="952">
        <v>1</v>
      </c>
      <c r="F335" s="969">
        <v>1271845.2910394007</v>
      </c>
      <c r="G335" s="905" t="s">
        <v>5368</v>
      </c>
    </row>
    <row r="336" spans="1:7">
      <c r="A336" s="967"/>
      <c r="B336" s="968" t="s">
        <v>641</v>
      </c>
      <c r="C336" s="935" t="s">
        <v>3387</v>
      </c>
      <c r="D336" s="936" t="s">
        <v>319</v>
      </c>
      <c r="E336" s="952">
        <v>1</v>
      </c>
      <c r="F336" s="969">
        <v>1230136.6846972432</v>
      </c>
      <c r="G336" s="905" t="s">
        <v>5368</v>
      </c>
    </row>
    <row r="337" spans="1:7">
      <c r="A337" s="967"/>
      <c r="B337" s="968" t="s">
        <v>642</v>
      </c>
      <c r="C337" s="935" t="s">
        <v>3388</v>
      </c>
      <c r="D337" s="936" t="s">
        <v>319</v>
      </c>
      <c r="E337" s="952">
        <v>1</v>
      </c>
      <c r="F337" s="969">
        <v>1187237.4079836612</v>
      </c>
      <c r="G337" s="905" t="s">
        <v>5368</v>
      </c>
    </row>
    <row r="338" spans="1:7">
      <c r="A338" s="967"/>
      <c r="B338" s="968" t="s">
        <v>643</v>
      </c>
      <c r="C338" s="935" t="s">
        <v>3389</v>
      </c>
      <c r="D338" s="936" t="s">
        <v>319</v>
      </c>
      <c r="E338" s="952">
        <v>1</v>
      </c>
      <c r="F338" s="969">
        <v>1143030.4478958792</v>
      </c>
      <c r="G338" s="905" t="s">
        <v>5368</v>
      </c>
    </row>
    <row r="339" spans="1:7">
      <c r="A339" s="967"/>
      <c r="B339" s="968" t="s">
        <v>644</v>
      </c>
      <c r="C339" s="935" t="s">
        <v>3390</v>
      </c>
      <c r="D339" s="936" t="s">
        <v>319</v>
      </c>
      <c r="E339" s="952">
        <v>1</v>
      </c>
      <c r="F339" s="969">
        <v>1097377.9344814199</v>
      </c>
      <c r="G339" s="905" t="s">
        <v>5368</v>
      </c>
    </row>
    <row r="340" spans="1:7">
      <c r="A340" s="967"/>
      <c r="B340" s="968" t="s">
        <v>645</v>
      </c>
      <c r="C340" s="935" t="s">
        <v>3391</v>
      </c>
      <c r="D340" s="936" t="s">
        <v>319</v>
      </c>
      <c r="E340" s="952">
        <v>1</v>
      </c>
      <c r="F340" s="969">
        <v>1050115.4905616425</v>
      </c>
      <c r="G340" s="905" t="s">
        <v>5368</v>
      </c>
    </row>
    <row r="341" spans="1:7">
      <c r="A341" s="967"/>
      <c r="B341" s="968" t="s">
        <v>646</v>
      </c>
      <c r="C341" s="935" t="s">
        <v>3392</v>
      </c>
      <c r="D341" s="936" t="s">
        <v>319</v>
      </c>
      <c r="E341" s="952">
        <v>1</v>
      </c>
      <c r="F341" s="969">
        <v>1001044.4368323279</v>
      </c>
      <c r="G341" s="905" t="s">
        <v>5368</v>
      </c>
    </row>
    <row r="342" spans="1:7">
      <c r="A342" s="967"/>
      <c r="B342" s="968" t="s">
        <v>647</v>
      </c>
      <c r="C342" s="935" t="s">
        <v>3393</v>
      </c>
      <c r="D342" s="936" t="s">
        <v>319</v>
      </c>
      <c r="E342" s="952">
        <v>1</v>
      </c>
      <c r="F342" s="969">
        <v>949920.76122349326</v>
      </c>
      <c r="G342" s="905" t="s">
        <v>5368</v>
      </c>
    </row>
    <row r="343" spans="1:7">
      <c r="A343" s="967"/>
      <c r="B343" s="968" t="s">
        <v>648</v>
      </c>
      <c r="C343" s="935" t="s">
        <v>3394</v>
      </c>
      <c r="D343" s="936" t="s">
        <v>319</v>
      </c>
      <c r="E343" s="952">
        <v>1</v>
      </c>
      <c r="F343" s="969">
        <v>896439.0357880611</v>
      </c>
      <c r="G343" s="905" t="s">
        <v>5368</v>
      </c>
    </row>
    <row r="344" spans="1:7">
      <c r="A344" s="967"/>
      <c r="B344" s="968" t="s">
        <v>649</v>
      </c>
      <c r="C344" s="935" t="s">
        <v>3395</v>
      </c>
      <c r="D344" s="936" t="s">
        <v>319</v>
      </c>
      <c r="E344" s="952">
        <v>1</v>
      </c>
      <c r="F344" s="969">
        <v>840208.11630341178</v>
      </c>
      <c r="G344" s="905" t="s">
        <v>5368</v>
      </c>
    </row>
    <row r="345" spans="1:7">
      <c r="A345" s="967"/>
      <c r="B345" s="968" t="s">
        <v>650</v>
      </c>
      <c r="C345" s="935" t="s">
        <v>3396</v>
      </c>
      <c r="D345" s="936" t="s">
        <v>319</v>
      </c>
      <c r="E345" s="952">
        <v>1</v>
      </c>
      <c r="F345" s="969">
        <v>780712.8032608889</v>
      </c>
      <c r="G345" s="905" t="s">
        <v>5368</v>
      </c>
    </row>
    <row r="346" spans="1:7">
      <c r="A346" s="967"/>
      <c r="B346" s="968" t="s">
        <v>651</v>
      </c>
      <c r="C346" s="935" t="s">
        <v>3397</v>
      </c>
      <c r="D346" s="936" t="s">
        <v>319</v>
      </c>
      <c r="E346" s="952">
        <v>1</v>
      </c>
      <c r="F346" s="969">
        <v>717250.01717429713</v>
      </c>
      <c r="G346" s="905" t="s">
        <v>5368</v>
      </c>
    </row>
    <row r="347" spans="1:7">
      <c r="A347" s="967"/>
      <c r="B347" s="968" t="s">
        <v>652</v>
      </c>
      <c r="C347" s="935" t="s">
        <v>3398</v>
      </c>
      <c r="D347" s="936" t="s">
        <v>319</v>
      </c>
      <c r="E347" s="952">
        <v>1</v>
      </c>
      <c r="F347" s="969">
        <v>648815.00027903577</v>
      </c>
      <c r="G347" s="905" t="s">
        <v>5368</v>
      </c>
    </row>
    <row r="348" spans="1:7">
      <c r="A348" s="967"/>
      <c r="B348" s="968" t="s">
        <v>653</v>
      </c>
      <c r="C348" s="935" t="s">
        <v>3399</v>
      </c>
      <c r="D348" s="936" t="s">
        <v>319</v>
      </c>
      <c r="E348" s="952">
        <v>1</v>
      </c>
      <c r="F348" s="969">
        <v>573879.05546111974</v>
      </c>
      <c r="G348" s="905" t="s">
        <v>5368</v>
      </c>
    </row>
    <row r="349" spans="1:7">
      <c r="A349" s="967"/>
      <c r="B349" s="968" t="s">
        <v>654</v>
      </c>
      <c r="C349" s="935" t="s">
        <v>3400</v>
      </c>
      <c r="D349" s="936" t="s">
        <v>319</v>
      </c>
      <c r="E349" s="952">
        <v>0</v>
      </c>
      <c r="F349" s="969">
        <v>2557687.53287892</v>
      </c>
      <c r="G349" s="905" t="s">
        <v>5368</v>
      </c>
    </row>
    <row r="350" spans="1:7">
      <c r="A350" s="967"/>
      <c r="B350" s="968" t="s">
        <v>655</v>
      </c>
      <c r="C350" s="935" t="s">
        <v>3401</v>
      </c>
      <c r="D350" s="936" t="s">
        <v>319</v>
      </c>
      <c r="E350" s="952">
        <v>0</v>
      </c>
      <c r="F350" s="969">
        <v>2262283.2469994971</v>
      </c>
      <c r="G350" s="905" t="s">
        <v>5368</v>
      </c>
    </row>
    <row r="351" spans="1:7">
      <c r="A351" s="967"/>
      <c r="B351" s="968" t="s">
        <v>656</v>
      </c>
      <c r="C351" s="935" t="s">
        <v>3402</v>
      </c>
      <c r="D351" s="936" t="s">
        <v>319</v>
      </c>
      <c r="E351" s="952">
        <v>0</v>
      </c>
      <c r="F351" s="969">
        <v>1931215.2147522944</v>
      </c>
      <c r="G351" s="905" t="s">
        <v>5368</v>
      </c>
    </row>
    <row r="352" spans="1:7">
      <c r="A352" s="967"/>
      <c r="B352" s="968" t="s">
        <v>657</v>
      </c>
      <c r="C352" s="935" t="s">
        <v>3403</v>
      </c>
      <c r="D352" s="936" t="s">
        <v>319</v>
      </c>
      <c r="E352" s="952">
        <v>0</v>
      </c>
      <c r="F352" s="969">
        <v>1545184.9937911797</v>
      </c>
      <c r="G352" s="905" t="s">
        <v>5368</v>
      </c>
    </row>
    <row r="353" spans="1:7">
      <c r="A353" s="967"/>
      <c r="B353" s="968" t="s">
        <v>658</v>
      </c>
      <c r="C353" s="935" t="s">
        <v>3404</v>
      </c>
      <c r="D353" s="936" t="s">
        <v>319</v>
      </c>
      <c r="E353" s="952">
        <v>0</v>
      </c>
      <c r="F353" s="969">
        <v>1509435.6697539755</v>
      </c>
      <c r="G353" s="905" t="s">
        <v>5368</v>
      </c>
    </row>
    <row r="354" spans="1:7">
      <c r="A354" s="967"/>
      <c r="B354" s="968" t="s">
        <v>659</v>
      </c>
      <c r="C354" s="935" t="s">
        <v>3405</v>
      </c>
      <c r="D354" s="936" t="s">
        <v>319</v>
      </c>
      <c r="E354" s="952">
        <v>0</v>
      </c>
      <c r="F354" s="969">
        <v>1472979.7396705078</v>
      </c>
      <c r="G354" s="905" t="s">
        <v>5368</v>
      </c>
    </row>
    <row r="355" spans="1:7">
      <c r="A355" s="967"/>
      <c r="B355" s="968" t="s">
        <v>660</v>
      </c>
      <c r="C355" s="935" t="s">
        <v>3406</v>
      </c>
      <c r="D355" s="936" t="s">
        <v>319</v>
      </c>
      <c r="E355" s="952">
        <v>0</v>
      </c>
      <c r="F355" s="969">
        <v>1435770.1201064596</v>
      </c>
      <c r="G355" s="905" t="s">
        <v>5368</v>
      </c>
    </row>
    <row r="356" spans="1:7">
      <c r="A356" s="967"/>
      <c r="B356" s="968" t="s">
        <v>661</v>
      </c>
      <c r="C356" s="935" t="s">
        <v>3407</v>
      </c>
      <c r="D356" s="936" t="s">
        <v>319</v>
      </c>
      <c r="E356" s="952">
        <v>0</v>
      </c>
      <c r="F356" s="969">
        <v>1397754.1696372835</v>
      </c>
      <c r="G356" s="905" t="s">
        <v>5368</v>
      </c>
    </row>
    <row r="357" spans="1:7">
      <c r="A357" s="967"/>
      <c r="B357" s="968" t="s">
        <v>662</v>
      </c>
      <c r="C357" s="935" t="s">
        <v>3408</v>
      </c>
      <c r="D357" s="936" t="s">
        <v>319</v>
      </c>
      <c r="E357" s="952">
        <v>1</v>
      </c>
      <c r="F357" s="969">
        <v>1358872.7178686645</v>
      </c>
      <c r="G357" s="905" t="s">
        <v>5368</v>
      </c>
    </row>
    <row r="358" spans="1:7">
      <c r="A358" s="967"/>
      <c r="B358" s="968" t="s">
        <v>663</v>
      </c>
      <c r="C358" s="935" t="s">
        <v>3409</v>
      </c>
      <c r="D358" s="936" t="s">
        <v>319</v>
      </c>
      <c r="E358" s="952">
        <v>1</v>
      </c>
      <c r="F358" s="969">
        <v>1319058.8639041092</v>
      </c>
      <c r="G358" s="905" t="s">
        <v>5368</v>
      </c>
    </row>
    <row r="359" spans="1:7">
      <c r="A359" s="967"/>
      <c r="B359" s="968" t="s">
        <v>664</v>
      </c>
      <c r="C359" s="935" t="s">
        <v>3410</v>
      </c>
      <c r="D359" s="936" t="s">
        <v>319</v>
      </c>
      <c r="E359" s="952">
        <v>1</v>
      </c>
      <c r="F359" s="969">
        <v>1278236.4734064329</v>
      </c>
      <c r="G359" s="905" t="s">
        <v>5368</v>
      </c>
    </row>
    <row r="360" spans="1:7">
      <c r="A360" s="967"/>
      <c r="B360" s="968" t="s">
        <v>665</v>
      </c>
      <c r="C360" s="935" t="s">
        <v>3411</v>
      </c>
      <c r="D360" s="936" t="s">
        <v>319</v>
      </c>
      <c r="E360" s="952">
        <v>1</v>
      </c>
      <c r="F360" s="969">
        <v>1236318.2760776314</v>
      </c>
      <c r="G360" s="905" t="s">
        <v>5368</v>
      </c>
    </row>
    <row r="361" spans="1:7">
      <c r="A361" s="967"/>
      <c r="B361" s="968" t="s">
        <v>666</v>
      </c>
      <c r="C361" s="935" t="s">
        <v>3412</v>
      </c>
      <c r="D361" s="936" t="s">
        <v>319</v>
      </c>
      <c r="E361" s="952">
        <v>1</v>
      </c>
      <c r="F361" s="969">
        <v>1193203.4251092072</v>
      </c>
      <c r="G361" s="905" t="s">
        <v>5368</v>
      </c>
    </row>
    <row r="362" spans="1:7">
      <c r="A362" s="967"/>
      <c r="B362" s="968" t="s">
        <v>667</v>
      </c>
      <c r="C362" s="935" t="s">
        <v>3413</v>
      </c>
      <c r="D362" s="936" t="s">
        <v>319</v>
      </c>
      <c r="E362" s="952">
        <v>1</v>
      </c>
      <c r="F362" s="969">
        <v>1148774.3194933459</v>
      </c>
      <c r="G362" s="905" t="s">
        <v>5368</v>
      </c>
    </row>
    <row r="363" spans="1:7">
      <c r="A363" s="967"/>
      <c r="B363" s="968" t="s">
        <v>668</v>
      </c>
      <c r="C363" s="935" t="s">
        <v>3414</v>
      </c>
      <c r="D363" s="936" t="s">
        <v>319</v>
      </c>
      <c r="E363" s="952">
        <v>1</v>
      </c>
      <c r="F363" s="969">
        <v>1102892.3964637385</v>
      </c>
      <c r="G363" s="905" t="s">
        <v>5368</v>
      </c>
    </row>
    <row r="364" spans="1:7">
      <c r="A364" s="967"/>
      <c r="B364" s="968" t="s">
        <v>669</v>
      </c>
      <c r="C364" s="935" t="s">
        <v>3415</v>
      </c>
      <c r="D364" s="936" t="s">
        <v>319</v>
      </c>
      <c r="E364" s="952">
        <v>1</v>
      </c>
      <c r="F364" s="969">
        <v>1055392.4528257714</v>
      </c>
      <c r="G364" s="905" t="s">
        <v>5368</v>
      </c>
    </row>
    <row r="365" spans="1:7">
      <c r="A365" s="967"/>
      <c r="B365" s="968" t="s">
        <v>670</v>
      </c>
      <c r="C365" s="935" t="s">
        <v>3416</v>
      </c>
      <c r="D365" s="936" t="s">
        <v>319</v>
      </c>
      <c r="E365" s="952">
        <v>1</v>
      </c>
      <c r="F365" s="969">
        <v>1006074.8108867616</v>
      </c>
      <c r="G365" s="905" t="s">
        <v>5368</v>
      </c>
    </row>
    <row r="366" spans="1:7">
      <c r="A366" s="967"/>
      <c r="B366" s="968" t="s">
        <v>671</v>
      </c>
      <c r="C366" s="935" t="s">
        <v>3417</v>
      </c>
      <c r="D366" s="936" t="s">
        <v>319</v>
      </c>
      <c r="E366" s="952">
        <v>1</v>
      </c>
      <c r="F366" s="969">
        <v>954694.23238542036</v>
      </c>
      <c r="G366" s="905" t="s">
        <v>5368</v>
      </c>
    </row>
    <row r="367" spans="1:7">
      <c r="A367" s="967"/>
      <c r="B367" s="968" t="s">
        <v>672</v>
      </c>
      <c r="C367" s="935" t="s">
        <v>3418</v>
      </c>
      <c r="D367" s="936" t="s">
        <v>319</v>
      </c>
      <c r="E367" s="952">
        <v>1</v>
      </c>
      <c r="F367" s="969">
        <v>900943.75456086546</v>
      </c>
      <c r="G367" s="905" t="s">
        <v>5368</v>
      </c>
    </row>
    <row r="368" spans="1:7">
      <c r="A368" s="967"/>
      <c r="B368" s="968" t="s">
        <v>673</v>
      </c>
      <c r="C368" s="935" t="s">
        <v>3419</v>
      </c>
      <c r="D368" s="936" t="s">
        <v>319</v>
      </c>
      <c r="E368" s="952">
        <v>1</v>
      </c>
      <c r="F368" s="969">
        <v>844430.2676416199</v>
      </c>
      <c r="G368" s="905" t="s">
        <v>5368</v>
      </c>
    </row>
    <row r="369" spans="1:7">
      <c r="A369" s="967"/>
      <c r="B369" s="968" t="s">
        <v>674</v>
      </c>
      <c r="C369" s="935" t="s">
        <v>3420</v>
      </c>
      <c r="D369" s="936" t="s">
        <v>319</v>
      </c>
      <c r="E369" s="952">
        <v>1</v>
      </c>
      <c r="F369" s="969">
        <v>784635.98317677272</v>
      </c>
      <c r="G369" s="905" t="s">
        <v>5368</v>
      </c>
    </row>
    <row r="370" spans="1:7">
      <c r="A370" s="967"/>
      <c r="B370" s="968" t="s">
        <v>675</v>
      </c>
      <c r="C370" s="935" t="s">
        <v>3421</v>
      </c>
      <c r="D370" s="936" t="s">
        <v>319</v>
      </c>
      <c r="E370" s="952">
        <v>1</v>
      </c>
      <c r="F370" s="969">
        <v>720854.28861738404</v>
      </c>
      <c r="G370" s="905" t="s">
        <v>5368</v>
      </c>
    </row>
    <row r="371" spans="1:7">
      <c r="A371" s="967"/>
      <c r="B371" s="968" t="s">
        <v>676</v>
      </c>
      <c r="C371" s="935" t="s">
        <v>3422</v>
      </c>
      <c r="D371" s="936" t="s">
        <v>319</v>
      </c>
      <c r="E371" s="952">
        <v>1</v>
      </c>
      <c r="F371" s="969">
        <v>652075.37716486002</v>
      </c>
      <c r="G371" s="905" t="s">
        <v>5368</v>
      </c>
    </row>
    <row r="372" spans="1:7">
      <c r="A372" s="967"/>
      <c r="B372" s="968" t="s">
        <v>677</v>
      </c>
      <c r="C372" s="935" t="s">
        <v>3423</v>
      </c>
      <c r="D372" s="936" t="s">
        <v>319</v>
      </c>
      <c r="E372" s="952">
        <v>1</v>
      </c>
      <c r="F372" s="969">
        <v>576762.86981017061</v>
      </c>
      <c r="G372" s="905" t="s">
        <v>5368</v>
      </c>
    </row>
    <row r="373" spans="1:7">
      <c r="A373" s="967"/>
      <c r="B373" s="968" t="s">
        <v>678</v>
      </c>
      <c r="C373" s="935" t="s">
        <v>3424</v>
      </c>
      <c r="D373" s="936" t="s">
        <v>319</v>
      </c>
      <c r="E373" s="952">
        <v>0</v>
      </c>
      <c r="F373" s="969">
        <v>2519513.7267397605</v>
      </c>
      <c r="G373" s="905" t="s">
        <v>5368</v>
      </c>
    </row>
    <row r="374" spans="1:7">
      <c r="A374" s="967"/>
      <c r="B374" s="968" t="s">
        <v>679</v>
      </c>
      <c r="C374" s="935" t="s">
        <v>3425</v>
      </c>
      <c r="D374" s="936" t="s">
        <v>319</v>
      </c>
      <c r="E374" s="952">
        <v>0</v>
      </c>
      <c r="F374" s="969">
        <v>2228518.3867526236</v>
      </c>
      <c r="G374" s="905" t="s">
        <v>5368</v>
      </c>
    </row>
    <row r="375" spans="1:7">
      <c r="A375" s="967"/>
      <c r="B375" s="968" t="s">
        <v>680</v>
      </c>
      <c r="C375" s="935" t="s">
        <v>3426</v>
      </c>
      <c r="D375" s="936" t="s">
        <v>319</v>
      </c>
      <c r="E375" s="952">
        <v>0</v>
      </c>
      <c r="F375" s="969">
        <v>1902391.5862702145</v>
      </c>
      <c r="G375" s="905" t="s">
        <v>5368</v>
      </c>
    </row>
    <row r="376" spans="1:7">
      <c r="A376" s="967"/>
      <c r="B376" s="968" t="s">
        <v>681</v>
      </c>
      <c r="C376" s="935" t="s">
        <v>3427</v>
      </c>
      <c r="D376" s="936" t="s">
        <v>319</v>
      </c>
      <c r="E376" s="952">
        <v>0</v>
      </c>
      <c r="F376" s="969">
        <v>1522122.9146107223</v>
      </c>
      <c r="G376" s="905" t="s">
        <v>5368</v>
      </c>
    </row>
    <row r="377" spans="1:7">
      <c r="A377" s="967"/>
      <c r="B377" s="968" t="s">
        <v>682</v>
      </c>
      <c r="C377" s="935" t="s">
        <v>3428</v>
      </c>
      <c r="D377" s="936" t="s">
        <v>319</v>
      </c>
      <c r="E377" s="952">
        <v>0</v>
      </c>
      <c r="F377" s="969">
        <v>1486907.1537034388</v>
      </c>
      <c r="G377" s="905" t="s">
        <v>5368</v>
      </c>
    </row>
    <row r="378" spans="1:7">
      <c r="A378" s="967"/>
      <c r="B378" s="968" t="s">
        <v>683</v>
      </c>
      <c r="C378" s="935" t="s">
        <v>3429</v>
      </c>
      <c r="D378" s="936" t="s">
        <v>319</v>
      </c>
      <c r="E378" s="952">
        <v>0</v>
      </c>
      <c r="F378" s="969">
        <v>1450995.332933458</v>
      </c>
      <c r="G378" s="905" t="s">
        <v>5368</v>
      </c>
    </row>
    <row r="379" spans="1:7">
      <c r="A379" s="967"/>
      <c r="B379" s="968" t="s">
        <v>684</v>
      </c>
      <c r="C379" s="935" t="s">
        <v>3430</v>
      </c>
      <c r="D379" s="936" t="s">
        <v>319</v>
      </c>
      <c r="E379" s="952">
        <v>0</v>
      </c>
      <c r="F379" s="969">
        <v>1414341.0715926057</v>
      </c>
      <c r="G379" s="905" t="s">
        <v>5368</v>
      </c>
    </row>
    <row r="380" spans="1:7">
      <c r="A380" s="967"/>
      <c r="B380" s="968" t="s">
        <v>685</v>
      </c>
      <c r="C380" s="935" t="s">
        <v>3431</v>
      </c>
      <c r="D380" s="936" t="s">
        <v>319</v>
      </c>
      <c r="E380" s="952">
        <v>0</v>
      </c>
      <c r="F380" s="969">
        <v>1376892.513936176</v>
      </c>
      <c r="G380" s="905" t="s">
        <v>5368</v>
      </c>
    </row>
    <row r="381" spans="1:7">
      <c r="A381" s="967"/>
      <c r="B381" s="968" t="s">
        <v>686</v>
      </c>
      <c r="C381" s="935" t="s">
        <v>3432</v>
      </c>
      <c r="D381" s="936" t="s">
        <v>319</v>
      </c>
      <c r="E381" s="952">
        <v>1</v>
      </c>
      <c r="F381" s="969">
        <v>1338591.372695385</v>
      </c>
      <c r="G381" s="905" t="s">
        <v>5368</v>
      </c>
    </row>
    <row r="382" spans="1:7">
      <c r="A382" s="967"/>
      <c r="B382" s="968" t="s">
        <v>687</v>
      </c>
      <c r="C382" s="935" t="s">
        <v>3433</v>
      </c>
      <c r="D382" s="936" t="s">
        <v>319</v>
      </c>
      <c r="E382" s="952">
        <v>1</v>
      </c>
      <c r="F382" s="969">
        <v>1299371.7454779826</v>
      </c>
      <c r="G382" s="905" t="s">
        <v>5368</v>
      </c>
    </row>
    <row r="383" spans="1:7">
      <c r="A383" s="967"/>
      <c r="B383" s="968" t="s">
        <v>688</v>
      </c>
      <c r="C383" s="935" t="s">
        <v>3434</v>
      </c>
      <c r="D383" s="936" t="s">
        <v>319</v>
      </c>
      <c r="E383" s="952">
        <v>1</v>
      </c>
      <c r="F383" s="969">
        <v>1259158.6342612829</v>
      </c>
      <c r="G383" s="905" t="s">
        <v>5368</v>
      </c>
    </row>
    <row r="384" spans="1:7">
      <c r="A384" s="967"/>
      <c r="B384" s="968" t="s">
        <v>689</v>
      </c>
      <c r="C384" s="935" t="s">
        <v>3435</v>
      </c>
      <c r="D384" s="936" t="s">
        <v>319</v>
      </c>
      <c r="E384" s="952">
        <v>1</v>
      </c>
      <c r="F384" s="969">
        <v>1217866.0712673883</v>
      </c>
      <c r="G384" s="905" t="s">
        <v>5368</v>
      </c>
    </row>
    <row r="385" spans="1:7">
      <c r="A385" s="967"/>
      <c r="B385" s="968" t="s">
        <v>690</v>
      </c>
      <c r="C385" s="935" t="s">
        <v>3436</v>
      </c>
      <c r="D385" s="936" t="s">
        <v>319</v>
      </c>
      <c r="E385" s="952">
        <v>1</v>
      </c>
      <c r="F385" s="969">
        <v>1175394.7148390242</v>
      </c>
      <c r="G385" s="905" t="s">
        <v>5368</v>
      </c>
    </row>
    <row r="386" spans="1:7">
      <c r="A386" s="967"/>
      <c r="B386" s="968" t="s">
        <v>691</v>
      </c>
      <c r="C386" s="935" t="s">
        <v>3437</v>
      </c>
      <c r="D386" s="936" t="s">
        <v>319</v>
      </c>
      <c r="E386" s="952">
        <v>1</v>
      </c>
      <c r="F386" s="969">
        <v>1131628.7191781178</v>
      </c>
      <c r="G386" s="905" t="s">
        <v>5368</v>
      </c>
    </row>
    <row r="387" spans="1:7">
      <c r="A387" s="967"/>
      <c r="B387" s="968" t="s">
        <v>692</v>
      </c>
      <c r="C387" s="935" t="s">
        <v>3438</v>
      </c>
      <c r="D387" s="936" t="s">
        <v>319</v>
      </c>
      <c r="E387" s="952">
        <v>1</v>
      </c>
      <c r="F387" s="969">
        <v>1086431.5895849678</v>
      </c>
      <c r="G387" s="905" t="s">
        <v>5368</v>
      </c>
    </row>
    <row r="388" spans="1:7">
      <c r="A388" s="967"/>
      <c r="B388" s="968" t="s">
        <v>693</v>
      </c>
      <c r="C388" s="935" t="s">
        <v>3439</v>
      </c>
      <c r="D388" s="936" t="s">
        <v>319</v>
      </c>
      <c r="E388" s="952">
        <v>1</v>
      </c>
      <c r="F388" s="969">
        <v>1039640.58854329</v>
      </c>
      <c r="G388" s="905" t="s">
        <v>5368</v>
      </c>
    </row>
    <row r="389" spans="1:7">
      <c r="A389" s="967"/>
      <c r="B389" s="968" t="s">
        <v>694</v>
      </c>
      <c r="C389" s="935" t="s">
        <v>3440</v>
      </c>
      <c r="D389" s="936" t="s">
        <v>319</v>
      </c>
      <c r="E389" s="952">
        <v>1</v>
      </c>
      <c r="F389" s="969">
        <v>991059.01857492549</v>
      </c>
      <c r="G389" s="905" t="s">
        <v>5368</v>
      </c>
    </row>
    <row r="390" spans="1:7">
      <c r="A390" s="967"/>
      <c r="B390" s="968" t="s">
        <v>695</v>
      </c>
      <c r="C390" s="935" t="s">
        <v>3441</v>
      </c>
      <c r="D390" s="936" t="s">
        <v>319</v>
      </c>
      <c r="E390" s="952">
        <v>1</v>
      </c>
      <c r="F390" s="969">
        <v>940445.30163028894</v>
      </c>
      <c r="G390" s="905" t="s">
        <v>5368</v>
      </c>
    </row>
    <row r="391" spans="1:7">
      <c r="A391" s="967"/>
      <c r="B391" s="968" t="s">
        <v>696</v>
      </c>
      <c r="C391" s="935" t="s">
        <v>3442</v>
      </c>
      <c r="D391" s="936" t="s">
        <v>319</v>
      </c>
      <c r="E391" s="952">
        <v>1</v>
      </c>
      <c r="F391" s="969">
        <v>887497.05640607525</v>
      </c>
      <c r="G391" s="905" t="s">
        <v>5368</v>
      </c>
    </row>
    <row r="392" spans="1:7">
      <c r="A392" s="967"/>
      <c r="B392" s="968" t="s">
        <v>697</v>
      </c>
      <c r="C392" s="935" t="s">
        <v>3443</v>
      </c>
      <c r="D392" s="936" t="s">
        <v>319</v>
      </c>
      <c r="E392" s="952">
        <v>1</v>
      </c>
      <c r="F392" s="969">
        <v>831827.04034328531</v>
      </c>
      <c r="G392" s="905" t="s">
        <v>5368</v>
      </c>
    </row>
    <row r="393" spans="1:7">
      <c r="A393" s="967"/>
      <c r="B393" s="968" t="s">
        <v>698</v>
      </c>
      <c r="C393" s="935" t="s">
        <v>3444</v>
      </c>
      <c r="D393" s="936" t="s">
        <v>319</v>
      </c>
      <c r="E393" s="952">
        <v>1</v>
      </c>
      <c r="F393" s="969">
        <v>772925.19304836157</v>
      </c>
      <c r="G393" s="905" t="s">
        <v>5368</v>
      </c>
    </row>
    <row r="394" spans="1:7">
      <c r="A394" s="967"/>
      <c r="B394" s="968" t="s">
        <v>699</v>
      </c>
      <c r="C394" s="935" t="s">
        <v>3445</v>
      </c>
      <c r="D394" s="936" t="s">
        <v>319</v>
      </c>
      <c r="E394" s="952">
        <v>1</v>
      </c>
      <c r="F394" s="969">
        <v>710095.44825298351</v>
      </c>
      <c r="G394" s="905" t="s">
        <v>5368</v>
      </c>
    </row>
    <row r="395" spans="1:7">
      <c r="A395" s="967"/>
      <c r="B395" s="968" t="s">
        <v>700</v>
      </c>
      <c r="C395" s="935" t="s">
        <v>3446</v>
      </c>
      <c r="D395" s="936" t="s">
        <v>319</v>
      </c>
      <c r="E395" s="952">
        <v>1</v>
      </c>
      <c r="F395" s="969">
        <v>642343.0706512524</v>
      </c>
      <c r="G395" s="905" t="s">
        <v>5368</v>
      </c>
    </row>
    <row r="396" spans="1:7">
      <c r="A396" s="967"/>
      <c r="B396" s="968" t="s">
        <v>701</v>
      </c>
      <c r="C396" s="935" t="s">
        <v>3447</v>
      </c>
      <c r="D396" s="936" t="s">
        <v>319</v>
      </c>
      <c r="E396" s="952">
        <v>1</v>
      </c>
      <c r="F396" s="969">
        <v>568154.61188289511</v>
      </c>
      <c r="G396" s="905" t="s">
        <v>5368</v>
      </c>
    </row>
    <row r="397" spans="1:7">
      <c r="A397" s="967"/>
      <c r="B397" s="968" t="s">
        <v>702</v>
      </c>
      <c r="C397" s="935" t="s">
        <v>3448</v>
      </c>
      <c r="D397" s="936" t="s">
        <v>319</v>
      </c>
      <c r="E397" s="952">
        <v>0</v>
      </c>
      <c r="F397" s="969">
        <v>2532174.5997384526</v>
      </c>
      <c r="G397" s="905" t="s">
        <v>5368</v>
      </c>
    </row>
    <row r="398" spans="1:7">
      <c r="A398" s="967"/>
      <c r="B398" s="968" t="s">
        <v>703</v>
      </c>
      <c r="C398" s="935" t="s">
        <v>3449</v>
      </c>
      <c r="D398" s="936" t="s">
        <v>319</v>
      </c>
      <c r="E398" s="952">
        <v>0</v>
      </c>
      <c r="F398" s="969">
        <v>2239716.971610677</v>
      </c>
      <c r="G398" s="905" t="s">
        <v>5368</v>
      </c>
    </row>
    <row r="399" spans="1:7">
      <c r="A399" s="967"/>
      <c r="B399" s="968" t="s">
        <v>704</v>
      </c>
      <c r="C399" s="935" t="s">
        <v>3450</v>
      </c>
      <c r="D399" s="936" t="s">
        <v>319</v>
      </c>
      <c r="E399" s="952">
        <v>0</v>
      </c>
      <c r="F399" s="969">
        <v>1911951.3429851402</v>
      </c>
      <c r="G399" s="905" t="s">
        <v>5368</v>
      </c>
    </row>
    <row r="400" spans="1:7">
      <c r="A400" s="967"/>
      <c r="B400" s="968" t="s">
        <v>705</v>
      </c>
      <c r="C400" s="935" t="s">
        <v>3451</v>
      </c>
      <c r="D400" s="936" t="s">
        <v>319</v>
      </c>
      <c r="E400" s="952">
        <v>0</v>
      </c>
      <c r="F400" s="969">
        <v>1529771.7734781129</v>
      </c>
      <c r="G400" s="905" t="s">
        <v>5368</v>
      </c>
    </row>
    <row r="401" spans="1:7">
      <c r="A401" s="967"/>
      <c r="B401" s="968" t="s">
        <v>706</v>
      </c>
      <c r="C401" s="935" t="s">
        <v>3452</v>
      </c>
      <c r="D401" s="936" t="s">
        <v>319</v>
      </c>
      <c r="E401" s="952">
        <v>0</v>
      </c>
      <c r="F401" s="969">
        <v>1494379.0489481797</v>
      </c>
      <c r="G401" s="905" t="s">
        <v>5368</v>
      </c>
    </row>
    <row r="402" spans="1:7">
      <c r="A402" s="967"/>
      <c r="B402" s="968" t="s">
        <v>707</v>
      </c>
      <c r="C402" s="935" t="s">
        <v>3453</v>
      </c>
      <c r="D402" s="936" t="s">
        <v>319</v>
      </c>
      <c r="E402" s="952">
        <v>0</v>
      </c>
      <c r="F402" s="969">
        <v>1458286.7667672946</v>
      </c>
      <c r="G402" s="905" t="s">
        <v>5368</v>
      </c>
    </row>
    <row r="403" spans="1:7">
      <c r="A403" s="967"/>
      <c r="B403" s="968" t="s">
        <v>708</v>
      </c>
      <c r="C403" s="935" t="s">
        <v>3454</v>
      </c>
      <c r="D403" s="936" t="s">
        <v>319</v>
      </c>
      <c r="E403" s="952">
        <v>0</v>
      </c>
      <c r="F403" s="969">
        <v>1421448.3131583976</v>
      </c>
      <c r="G403" s="905" t="s">
        <v>5368</v>
      </c>
    </row>
    <row r="404" spans="1:7">
      <c r="A404" s="967"/>
      <c r="B404" s="968" t="s">
        <v>709</v>
      </c>
      <c r="C404" s="935" t="s">
        <v>3455</v>
      </c>
      <c r="D404" s="936" t="s">
        <v>319</v>
      </c>
      <c r="E404" s="952">
        <v>0</v>
      </c>
      <c r="F404" s="969">
        <v>1383811.5717951518</v>
      </c>
      <c r="G404" s="905" t="s">
        <v>5368</v>
      </c>
    </row>
    <row r="405" spans="1:7">
      <c r="A405" s="967"/>
      <c r="B405" s="968" t="s">
        <v>710</v>
      </c>
      <c r="C405" s="935" t="s">
        <v>3456</v>
      </c>
      <c r="D405" s="936" t="s">
        <v>319</v>
      </c>
      <c r="E405" s="952">
        <v>1</v>
      </c>
      <c r="F405" s="969">
        <v>1345317.9625079245</v>
      </c>
      <c r="G405" s="905" t="s">
        <v>5368</v>
      </c>
    </row>
    <row r="406" spans="1:7">
      <c r="A406" s="967"/>
      <c r="B406" s="968" t="s">
        <v>711</v>
      </c>
      <c r="C406" s="935" t="s">
        <v>3457</v>
      </c>
      <c r="D406" s="936" t="s">
        <v>319</v>
      </c>
      <c r="E406" s="952">
        <v>1</v>
      </c>
      <c r="F406" s="969">
        <v>1305901.2517366658</v>
      </c>
      <c r="G406" s="905" t="s">
        <v>5368</v>
      </c>
    </row>
    <row r="407" spans="1:7">
      <c r="A407" s="967"/>
      <c r="B407" s="968" t="s">
        <v>712</v>
      </c>
      <c r="C407" s="935" t="s">
        <v>3458</v>
      </c>
      <c r="D407" s="936" t="s">
        <v>319</v>
      </c>
      <c r="E407" s="952">
        <v>1</v>
      </c>
      <c r="F407" s="969">
        <v>1265486.064584204</v>
      </c>
      <c r="G407" s="905" t="s">
        <v>5368</v>
      </c>
    </row>
    <row r="408" spans="1:7">
      <c r="A408" s="967"/>
      <c r="B408" s="968" t="s">
        <v>713</v>
      </c>
      <c r="C408" s="935" t="s">
        <v>3459</v>
      </c>
      <c r="D408" s="936" t="s">
        <v>319</v>
      </c>
      <c r="E408" s="952">
        <v>1</v>
      </c>
      <c r="F408" s="969">
        <v>1223986.0012737571</v>
      </c>
      <c r="G408" s="905" t="s">
        <v>5368</v>
      </c>
    </row>
    <row r="409" spans="1:7">
      <c r="A409" s="967"/>
      <c r="B409" s="968" t="s">
        <v>714</v>
      </c>
      <c r="C409" s="935" t="s">
        <v>3460</v>
      </c>
      <c r="D409" s="936" t="s">
        <v>319</v>
      </c>
      <c r="E409" s="952">
        <v>1</v>
      </c>
      <c r="F409" s="969">
        <v>1181301.2209437429</v>
      </c>
      <c r="G409" s="905" t="s">
        <v>5368</v>
      </c>
    </row>
    <row r="410" spans="1:7">
      <c r="A410" s="967"/>
      <c r="B410" s="968" t="s">
        <v>715</v>
      </c>
      <c r="C410" s="935" t="s">
        <v>3461</v>
      </c>
      <c r="D410" s="936" t="s">
        <v>319</v>
      </c>
      <c r="E410" s="952">
        <v>1</v>
      </c>
      <c r="F410" s="969">
        <v>1137315.2956563998</v>
      </c>
      <c r="G410" s="905" t="s">
        <v>5368</v>
      </c>
    </row>
    <row r="411" spans="1:7">
      <c r="A411" s="967"/>
      <c r="B411" s="968" t="s">
        <v>716</v>
      </c>
      <c r="C411" s="935" t="s">
        <v>3462</v>
      </c>
      <c r="D411" s="936" t="s">
        <v>319</v>
      </c>
      <c r="E411" s="952">
        <v>1</v>
      </c>
      <c r="F411" s="969">
        <v>1091891.0448090129</v>
      </c>
      <c r="G411" s="905" t="s">
        <v>5368</v>
      </c>
    </row>
    <row r="412" spans="1:7">
      <c r="A412" s="967"/>
      <c r="B412" s="968" t="s">
        <v>717</v>
      </c>
      <c r="C412" s="935" t="s">
        <v>3463</v>
      </c>
      <c r="D412" s="936" t="s">
        <v>319</v>
      </c>
      <c r="E412" s="952">
        <v>1</v>
      </c>
      <c r="F412" s="969">
        <v>1044864.9131088342</v>
      </c>
      <c r="G412" s="905" t="s">
        <v>5368</v>
      </c>
    </row>
    <row r="413" spans="1:7">
      <c r="A413" s="967"/>
      <c r="B413" s="968" t="s">
        <v>718</v>
      </c>
      <c r="C413" s="935" t="s">
        <v>3464</v>
      </c>
      <c r="D413" s="936" t="s">
        <v>319</v>
      </c>
      <c r="E413" s="952">
        <v>1</v>
      </c>
      <c r="F413" s="969">
        <v>996039.21464816632</v>
      </c>
      <c r="G413" s="905" t="s">
        <v>5368</v>
      </c>
    </row>
    <row r="414" spans="1:7">
      <c r="A414" s="967"/>
      <c r="B414" s="968" t="s">
        <v>719</v>
      </c>
      <c r="C414" s="935" t="s">
        <v>3465</v>
      </c>
      <c r="D414" s="936" t="s">
        <v>319</v>
      </c>
      <c r="E414" s="952">
        <v>1</v>
      </c>
      <c r="F414" s="969">
        <v>945171.15741737583</v>
      </c>
      <c r="G414" s="905" t="s">
        <v>5368</v>
      </c>
    </row>
    <row r="415" spans="1:7">
      <c r="A415" s="967"/>
      <c r="B415" s="968" t="s">
        <v>720</v>
      </c>
      <c r="C415" s="935" t="s">
        <v>3466</v>
      </c>
      <c r="D415" s="936" t="s">
        <v>319</v>
      </c>
      <c r="E415" s="952">
        <v>1</v>
      </c>
      <c r="F415" s="969">
        <v>891956.8406091209</v>
      </c>
      <c r="G415" s="905" t="s">
        <v>5368</v>
      </c>
    </row>
    <row r="416" spans="1:7">
      <c r="A416" s="967"/>
      <c r="B416" s="968" t="s">
        <v>721</v>
      </c>
      <c r="C416" s="935" t="s">
        <v>3467</v>
      </c>
      <c r="D416" s="936" t="s">
        <v>319</v>
      </c>
      <c r="E416" s="952">
        <v>1</v>
      </c>
      <c r="F416" s="969">
        <v>836007.07572189474</v>
      </c>
      <c r="G416" s="905" t="s">
        <v>5368</v>
      </c>
    </row>
    <row r="417" spans="1:7">
      <c r="A417" s="967"/>
      <c r="B417" s="968" t="s">
        <v>722</v>
      </c>
      <c r="C417" s="935" t="s">
        <v>3468</v>
      </c>
      <c r="D417" s="936" t="s">
        <v>319</v>
      </c>
      <c r="E417" s="952">
        <v>1</v>
      </c>
      <c r="F417" s="969">
        <v>776809.23924458446</v>
      </c>
      <c r="G417" s="905" t="s">
        <v>5368</v>
      </c>
    </row>
    <row r="418" spans="1:7">
      <c r="A418" s="967"/>
      <c r="B418" s="968" t="s">
        <v>723</v>
      </c>
      <c r="C418" s="935" t="s">
        <v>3469</v>
      </c>
      <c r="D418" s="936" t="s">
        <v>319</v>
      </c>
      <c r="E418" s="952">
        <v>1</v>
      </c>
      <c r="F418" s="969">
        <v>713663.76708842569</v>
      </c>
      <c r="G418" s="905" t="s">
        <v>5368</v>
      </c>
    </row>
    <row r="419" spans="1:7">
      <c r="A419" s="967"/>
      <c r="B419" s="968" t="s">
        <v>724</v>
      </c>
      <c r="C419" s="935" t="s">
        <v>3470</v>
      </c>
      <c r="D419" s="936" t="s">
        <v>319</v>
      </c>
      <c r="E419" s="952">
        <v>1</v>
      </c>
      <c r="F419" s="969">
        <v>645570.92527764058</v>
      </c>
      <c r="G419" s="905" t="s">
        <v>5368</v>
      </c>
    </row>
    <row r="420" spans="1:7">
      <c r="A420" s="967"/>
      <c r="B420" s="968" t="s">
        <v>725</v>
      </c>
      <c r="C420" s="935" t="s">
        <v>3471</v>
      </c>
      <c r="D420" s="936" t="s">
        <v>319</v>
      </c>
      <c r="E420" s="952">
        <v>1</v>
      </c>
      <c r="F420" s="969">
        <v>571009.66018381424</v>
      </c>
      <c r="G420" s="905" t="s">
        <v>5368</v>
      </c>
    </row>
    <row r="421" spans="1:7">
      <c r="A421" s="967"/>
      <c r="B421" s="968" t="s">
        <v>726</v>
      </c>
      <c r="C421" s="935" t="s">
        <v>3472</v>
      </c>
      <c r="D421" s="936" t="s">
        <v>319</v>
      </c>
      <c r="E421" s="952">
        <v>0</v>
      </c>
      <c r="F421" s="969">
        <v>2099594.7722831341</v>
      </c>
      <c r="G421" s="905" t="s">
        <v>5368</v>
      </c>
    </row>
    <row r="422" spans="1:7">
      <c r="A422" s="967"/>
      <c r="B422" s="968" t="s">
        <v>727</v>
      </c>
      <c r="C422" s="935" t="s">
        <v>3473</v>
      </c>
      <c r="D422" s="936" t="s">
        <v>319</v>
      </c>
      <c r="E422" s="952">
        <v>0</v>
      </c>
      <c r="F422" s="969">
        <v>1857098.6556271864</v>
      </c>
      <c r="G422" s="905" t="s">
        <v>5368</v>
      </c>
    </row>
    <row r="423" spans="1:7">
      <c r="A423" s="967"/>
      <c r="B423" s="968" t="s">
        <v>728</v>
      </c>
      <c r="C423" s="935" t="s">
        <v>3474</v>
      </c>
      <c r="D423" s="936" t="s">
        <v>319</v>
      </c>
      <c r="E423" s="952">
        <v>0</v>
      </c>
      <c r="F423" s="969">
        <v>1585326.3218918454</v>
      </c>
      <c r="G423" s="905" t="s">
        <v>5368</v>
      </c>
    </row>
    <row r="424" spans="1:7">
      <c r="A424" s="967"/>
      <c r="B424" s="968" t="s">
        <v>729</v>
      </c>
      <c r="C424" s="935" t="s">
        <v>3475</v>
      </c>
      <c r="D424" s="936" t="s">
        <v>319</v>
      </c>
      <c r="E424" s="952">
        <v>0</v>
      </c>
      <c r="F424" s="969">
        <v>1268435.7621756019</v>
      </c>
      <c r="G424" s="905" t="s">
        <v>5368</v>
      </c>
    </row>
    <row r="425" spans="1:7">
      <c r="A425" s="967"/>
      <c r="B425" s="968" t="s">
        <v>730</v>
      </c>
      <c r="C425" s="935" t="s">
        <v>3476</v>
      </c>
      <c r="D425" s="936" t="s">
        <v>319</v>
      </c>
      <c r="E425" s="952">
        <v>0</v>
      </c>
      <c r="F425" s="969">
        <v>1239089.2947528658</v>
      </c>
      <c r="G425" s="905" t="s">
        <v>5368</v>
      </c>
    </row>
    <row r="426" spans="1:7">
      <c r="A426" s="967"/>
      <c r="B426" s="968" t="s">
        <v>731</v>
      </c>
      <c r="C426" s="935" t="s">
        <v>3477</v>
      </c>
      <c r="D426" s="936" t="s">
        <v>319</v>
      </c>
      <c r="E426" s="952">
        <v>0</v>
      </c>
      <c r="F426" s="969">
        <v>1209162.7774445484</v>
      </c>
      <c r="G426" s="905" t="s">
        <v>5368</v>
      </c>
    </row>
    <row r="427" spans="1:7">
      <c r="A427" s="967"/>
      <c r="B427" s="968" t="s">
        <v>732</v>
      </c>
      <c r="C427" s="935" t="s">
        <v>3478</v>
      </c>
      <c r="D427" s="936" t="s">
        <v>319</v>
      </c>
      <c r="E427" s="952">
        <v>0</v>
      </c>
      <c r="F427" s="969">
        <v>1178617.5596605048</v>
      </c>
      <c r="G427" s="905" t="s">
        <v>5368</v>
      </c>
    </row>
    <row r="428" spans="1:7">
      <c r="A428" s="967"/>
      <c r="B428" s="968" t="s">
        <v>733</v>
      </c>
      <c r="C428" s="935" t="s">
        <v>3479</v>
      </c>
      <c r="D428" s="936" t="s">
        <v>319</v>
      </c>
      <c r="E428" s="952">
        <v>0</v>
      </c>
      <c r="F428" s="969">
        <v>1147410.4282801468</v>
      </c>
      <c r="G428" s="905" t="s">
        <v>5368</v>
      </c>
    </row>
    <row r="429" spans="1:7">
      <c r="A429" s="967"/>
      <c r="B429" s="968" t="s">
        <v>734</v>
      </c>
      <c r="C429" s="935" t="s">
        <v>3480</v>
      </c>
      <c r="D429" s="936" t="s">
        <v>319</v>
      </c>
      <c r="E429" s="952">
        <v>1</v>
      </c>
      <c r="F429" s="969">
        <v>1115492.8105794876</v>
      </c>
      <c r="G429" s="905" t="s">
        <v>5368</v>
      </c>
    </row>
    <row r="430" spans="1:7">
      <c r="A430" s="967"/>
      <c r="B430" s="968" t="s">
        <v>735</v>
      </c>
      <c r="C430" s="935" t="s">
        <v>3481</v>
      </c>
      <c r="D430" s="936" t="s">
        <v>319</v>
      </c>
      <c r="E430" s="952">
        <v>1</v>
      </c>
      <c r="F430" s="969">
        <v>1082809.7878983188</v>
      </c>
      <c r="G430" s="905" t="s">
        <v>5368</v>
      </c>
    </row>
    <row r="431" spans="1:7">
      <c r="A431" s="967"/>
      <c r="B431" s="968" t="s">
        <v>736</v>
      </c>
      <c r="C431" s="935" t="s">
        <v>3482</v>
      </c>
      <c r="D431" s="936" t="s">
        <v>319</v>
      </c>
      <c r="E431" s="952">
        <v>1</v>
      </c>
      <c r="F431" s="969">
        <v>1049298.8618844023</v>
      </c>
      <c r="G431" s="905" t="s">
        <v>5368</v>
      </c>
    </row>
    <row r="432" spans="1:7">
      <c r="A432" s="967"/>
      <c r="B432" s="968" t="s">
        <v>737</v>
      </c>
      <c r="C432" s="935" t="s">
        <v>3483</v>
      </c>
      <c r="D432" s="936" t="s">
        <v>319</v>
      </c>
      <c r="E432" s="952">
        <v>1</v>
      </c>
      <c r="F432" s="969">
        <v>1014888.3927228237</v>
      </c>
      <c r="G432" s="905" t="s">
        <v>5368</v>
      </c>
    </row>
    <row r="433" spans="1:7">
      <c r="A433" s="967"/>
      <c r="B433" s="968" t="s">
        <v>738</v>
      </c>
      <c r="C433" s="935" t="s">
        <v>3484</v>
      </c>
      <c r="D433" s="936" t="s">
        <v>319</v>
      </c>
      <c r="E433" s="952">
        <v>1</v>
      </c>
      <c r="F433" s="969">
        <v>979495.5956991869</v>
      </c>
      <c r="G433" s="905" t="s">
        <v>5368</v>
      </c>
    </row>
    <row r="434" spans="1:7">
      <c r="A434" s="967"/>
      <c r="B434" s="968" t="s">
        <v>739</v>
      </c>
      <c r="C434" s="935" t="s">
        <v>3485</v>
      </c>
      <c r="D434" s="936" t="s">
        <v>319</v>
      </c>
      <c r="E434" s="952">
        <v>1</v>
      </c>
      <c r="F434" s="969">
        <v>943023.93264843151</v>
      </c>
      <c r="G434" s="905" t="s">
        <v>5368</v>
      </c>
    </row>
    <row r="435" spans="1:7">
      <c r="A435" s="967"/>
      <c r="B435" s="968" t="s">
        <v>740</v>
      </c>
      <c r="C435" s="935" t="s">
        <v>3486</v>
      </c>
      <c r="D435" s="936" t="s">
        <v>319</v>
      </c>
      <c r="E435" s="952">
        <v>1</v>
      </c>
      <c r="F435" s="969">
        <v>905359.65798747318</v>
      </c>
      <c r="G435" s="905" t="s">
        <v>5368</v>
      </c>
    </row>
    <row r="436" spans="1:7">
      <c r="A436" s="967"/>
      <c r="B436" s="968" t="s">
        <v>741</v>
      </c>
      <c r="C436" s="935" t="s">
        <v>3487</v>
      </c>
      <c r="D436" s="936" t="s">
        <v>319</v>
      </c>
      <c r="E436" s="952">
        <v>1</v>
      </c>
      <c r="F436" s="969">
        <v>866367.15711940837</v>
      </c>
      <c r="G436" s="905" t="s">
        <v>5368</v>
      </c>
    </row>
    <row r="437" spans="1:7">
      <c r="A437" s="967"/>
      <c r="B437" s="968" t="s">
        <v>742</v>
      </c>
      <c r="C437" s="935" t="s">
        <v>3488</v>
      </c>
      <c r="D437" s="936" t="s">
        <v>319</v>
      </c>
      <c r="E437" s="952">
        <v>1</v>
      </c>
      <c r="F437" s="969">
        <v>825882.51547910459</v>
      </c>
      <c r="G437" s="905" t="s">
        <v>5368</v>
      </c>
    </row>
    <row r="438" spans="1:7">
      <c r="A438" s="967"/>
      <c r="B438" s="968" t="s">
        <v>743</v>
      </c>
      <c r="C438" s="935" t="s">
        <v>3489</v>
      </c>
      <c r="D438" s="936" t="s">
        <v>319</v>
      </c>
      <c r="E438" s="952">
        <v>1</v>
      </c>
      <c r="F438" s="969">
        <v>783704.41802524077</v>
      </c>
      <c r="G438" s="905" t="s">
        <v>5368</v>
      </c>
    </row>
    <row r="439" spans="1:7">
      <c r="A439" s="967"/>
      <c r="B439" s="968" t="s">
        <v>744</v>
      </c>
      <c r="C439" s="935" t="s">
        <v>3490</v>
      </c>
      <c r="D439" s="936" t="s">
        <v>319</v>
      </c>
      <c r="E439" s="952">
        <v>1</v>
      </c>
      <c r="F439" s="969">
        <v>739580.88033839606</v>
      </c>
      <c r="G439" s="905" t="s">
        <v>5368</v>
      </c>
    </row>
    <row r="440" spans="1:7">
      <c r="A440" s="967"/>
      <c r="B440" s="968" t="s">
        <v>745</v>
      </c>
      <c r="C440" s="935" t="s">
        <v>3491</v>
      </c>
      <c r="D440" s="936" t="s">
        <v>319</v>
      </c>
      <c r="E440" s="952">
        <v>1</v>
      </c>
      <c r="F440" s="969">
        <v>693189.20028607117</v>
      </c>
      <c r="G440" s="905" t="s">
        <v>5368</v>
      </c>
    </row>
    <row r="441" spans="1:7">
      <c r="A441" s="967"/>
      <c r="B441" s="968" t="s">
        <v>746</v>
      </c>
      <c r="C441" s="935" t="s">
        <v>3492</v>
      </c>
      <c r="D441" s="936" t="s">
        <v>319</v>
      </c>
      <c r="E441" s="952">
        <v>1</v>
      </c>
      <c r="F441" s="969">
        <v>644104.32754030137</v>
      </c>
      <c r="G441" s="905" t="s">
        <v>5368</v>
      </c>
    </row>
    <row r="442" spans="1:7">
      <c r="A442" s="967"/>
      <c r="B442" s="968" t="s">
        <v>747</v>
      </c>
      <c r="C442" s="935" t="s">
        <v>3493</v>
      </c>
      <c r="D442" s="936" t="s">
        <v>319</v>
      </c>
      <c r="E442" s="952">
        <v>1</v>
      </c>
      <c r="F442" s="969">
        <v>591746.20687748631</v>
      </c>
      <c r="G442" s="905" t="s">
        <v>5368</v>
      </c>
    </row>
    <row r="443" spans="1:7">
      <c r="A443" s="967"/>
      <c r="B443" s="968" t="s">
        <v>748</v>
      </c>
      <c r="C443" s="935" t="s">
        <v>3494</v>
      </c>
      <c r="D443" s="936" t="s">
        <v>319</v>
      </c>
      <c r="E443" s="952">
        <v>1</v>
      </c>
      <c r="F443" s="969">
        <v>535285.89220937702</v>
      </c>
      <c r="G443" s="905" t="s">
        <v>5368</v>
      </c>
    </row>
    <row r="444" spans="1:7">
      <c r="A444" s="967"/>
      <c r="B444" s="968" t="s">
        <v>749</v>
      </c>
      <c r="C444" s="935" t="s">
        <v>3495</v>
      </c>
      <c r="D444" s="936" t="s">
        <v>319</v>
      </c>
      <c r="E444" s="952">
        <v>1</v>
      </c>
      <c r="F444" s="969">
        <v>473462.17656907928</v>
      </c>
      <c r="G444" s="905" t="s">
        <v>5368</v>
      </c>
    </row>
    <row r="445" spans="1:7">
      <c r="A445" s="967"/>
      <c r="B445" s="968" t="s">
        <v>750</v>
      </c>
      <c r="C445" s="935" t="s">
        <v>3496</v>
      </c>
      <c r="D445" s="936" t="s">
        <v>319</v>
      </c>
      <c r="E445" s="952">
        <v>0</v>
      </c>
      <c r="F445" s="969">
        <v>2068258.0578574617</v>
      </c>
      <c r="G445" s="905" t="s">
        <v>5368</v>
      </c>
    </row>
    <row r="446" spans="1:7">
      <c r="A446" s="967"/>
      <c r="B446" s="968" t="s">
        <v>751</v>
      </c>
      <c r="C446" s="935" t="s">
        <v>3497</v>
      </c>
      <c r="D446" s="936" t="s">
        <v>319</v>
      </c>
      <c r="E446" s="952">
        <v>0</v>
      </c>
      <c r="F446" s="969">
        <v>1829381.2260546188</v>
      </c>
      <c r="G446" s="905" t="s">
        <v>5368</v>
      </c>
    </row>
    <row r="447" spans="1:7">
      <c r="A447" s="967"/>
      <c r="B447" s="968" t="s">
        <v>752</v>
      </c>
      <c r="C447" s="935" t="s">
        <v>3498</v>
      </c>
      <c r="D447" s="936" t="s">
        <v>319</v>
      </c>
      <c r="E447" s="952">
        <v>0</v>
      </c>
      <c r="F447" s="969">
        <v>1561665.1283718194</v>
      </c>
      <c r="G447" s="905" t="s">
        <v>5368</v>
      </c>
    </row>
    <row r="448" spans="1:7">
      <c r="A448" s="967"/>
      <c r="B448" s="968" t="s">
        <v>753</v>
      </c>
      <c r="C448" s="935" t="s">
        <v>3499</v>
      </c>
      <c r="D448" s="936" t="s">
        <v>319</v>
      </c>
      <c r="E448" s="952">
        <v>0</v>
      </c>
      <c r="F448" s="969">
        <v>1249504.1998706609</v>
      </c>
      <c r="G448" s="905" t="s">
        <v>5368</v>
      </c>
    </row>
    <row r="449" spans="1:7">
      <c r="A449" s="967"/>
      <c r="B449" s="968" t="s">
        <v>754</v>
      </c>
      <c r="C449" s="935" t="s">
        <v>3500</v>
      </c>
      <c r="D449" s="936" t="s">
        <v>319</v>
      </c>
      <c r="E449" s="952">
        <v>0</v>
      </c>
      <c r="F449" s="969">
        <v>1220595.7321425173</v>
      </c>
      <c r="G449" s="905" t="s">
        <v>5368</v>
      </c>
    </row>
    <row r="450" spans="1:7">
      <c r="A450" s="967"/>
      <c r="B450" s="968" t="s">
        <v>755</v>
      </c>
      <c r="C450" s="935" t="s">
        <v>3501</v>
      </c>
      <c r="D450" s="936" t="s">
        <v>319</v>
      </c>
      <c r="E450" s="952">
        <v>0</v>
      </c>
      <c r="F450" s="969">
        <v>1191115.8718458414</v>
      </c>
      <c r="G450" s="905" t="s">
        <v>5368</v>
      </c>
    </row>
    <row r="451" spans="1:7">
      <c r="A451" s="967"/>
      <c r="B451" s="968" t="s">
        <v>756</v>
      </c>
      <c r="C451" s="935" t="s">
        <v>3502</v>
      </c>
      <c r="D451" s="936" t="s">
        <v>319</v>
      </c>
      <c r="E451" s="952">
        <v>0</v>
      </c>
      <c r="F451" s="969">
        <v>1161026.5452553767</v>
      </c>
      <c r="G451" s="905" t="s">
        <v>5368</v>
      </c>
    </row>
    <row r="452" spans="1:7">
      <c r="A452" s="967"/>
      <c r="B452" s="968" t="s">
        <v>757</v>
      </c>
      <c r="C452" s="935" t="s">
        <v>3503</v>
      </c>
      <c r="D452" s="936" t="s">
        <v>319</v>
      </c>
      <c r="E452" s="952">
        <v>0</v>
      </c>
      <c r="F452" s="969">
        <v>1130285.1842117622</v>
      </c>
      <c r="G452" s="905" t="s">
        <v>5368</v>
      </c>
    </row>
    <row r="453" spans="1:7">
      <c r="A453" s="967"/>
      <c r="B453" s="968" t="s">
        <v>758</v>
      </c>
      <c r="C453" s="935" t="s">
        <v>3504</v>
      </c>
      <c r="D453" s="936" t="s">
        <v>319</v>
      </c>
      <c r="E453" s="952">
        <v>1</v>
      </c>
      <c r="F453" s="969">
        <v>1098843.9409449873</v>
      </c>
      <c r="G453" s="905" t="s">
        <v>5368</v>
      </c>
    </row>
    <row r="454" spans="1:7">
      <c r="A454" s="967"/>
      <c r="B454" s="968" t="s">
        <v>759</v>
      </c>
      <c r="C454" s="935" t="s">
        <v>3505</v>
      </c>
      <c r="D454" s="936" t="s">
        <v>319</v>
      </c>
      <c r="E454" s="952">
        <v>1</v>
      </c>
      <c r="F454" s="969">
        <v>1066648.716462713</v>
      </c>
      <c r="G454" s="905" t="s">
        <v>5368</v>
      </c>
    </row>
    <row r="455" spans="1:7">
      <c r="A455" s="967"/>
      <c r="B455" s="968" t="s">
        <v>760</v>
      </c>
      <c r="C455" s="935" t="s">
        <v>3506</v>
      </c>
      <c r="D455" s="936" t="s">
        <v>319</v>
      </c>
      <c r="E455" s="952">
        <v>1</v>
      </c>
      <c r="F455" s="969">
        <v>1033637.9452084199</v>
      </c>
      <c r="G455" s="905" t="s">
        <v>5368</v>
      </c>
    </row>
    <row r="456" spans="1:7">
      <c r="A456" s="967"/>
      <c r="B456" s="968" t="s">
        <v>761</v>
      </c>
      <c r="C456" s="935" t="s">
        <v>3507</v>
      </c>
      <c r="D456" s="936" t="s">
        <v>319</v>
      </c>
      <c r="E456" s="952">
        <v>1</v>
      </c>
      <c r="F456" s="969">
        <v>999741.05660038639</v>
      </c>
      <c r="G456" s="905" t="s">
        <v>5368</v>
      </c>
    </row>
    <row r="457" spans="1:7">
      <c r="A457" s="967"/>
      <c r="B457" s="968" t="s">
        <v>762</v>
      </c>
      <c r="C457" s="935" t="s">
        <v>3508</v>
      </c>
      <c r="D457" s="936" t="s">
        <v>319</v>
      </c>
      <c r="E457" s="952">
        <v>1</v>
      </c>
      <c r="F457" s="969">
        <v>964876.50149642711</v>
      </c>
      <c r="G457" s="905" t="s">
        <v>5368</v>
      </c>
    </row>
    <row r="458" spans="1:7">
      <c r="A458" s="967"/>
      <c r="B458" s="968" t="s">
        <v>763</v>
      </c>
      <c r="C458" s="935" t="s">
        <v>3509</v>
      </c>
      <c r="D458" s="936" t="s">
        <v>319</v>
      </c>
      <c r="E458" s="952">
        <v>1</v>
      </c>
      <c r="F458" s="969">
        <v>928949.18257566215</v>
      </c>
      <c r="G458" s="905" t="s">
        <v>5368</v>
      </c>
    </row>
    <row r="459" spans="1:7">
      <c r="A459" s="967"/>
      <c r="B459" s="968" t="s">
        <v>764</v>
      </c>
      <c r="C459" s="935" t="s">
        <v>3510</v>
      </c>
      <c r="D459" s="936" t="s">
        <v>319</v>
      </c>
      <c r="E459" s="952">
        <v>1</v>
      </c>
      <c r="F459" s="969">
        <v>891847.05192205287</v>
      </c>
      <c r="G459" s="905" t="s">
        <v>5368</v>
      </c>
    </row>
    <row r="460" spans="1:7">
      <c r="A460" s="967"/>
      <c r="B460" s="968" t="s">
        <v>765</v>
      </c>
      <c r="C460" s="935" t="s">
        <v>3511</v>
      </c>
      <c r="D460" s="936" t="s">
        <v>319</v>
      </c>
      <c r="E460" s="952">
        <v>1</v>
      </c>
      <c r="F460" s="969">
        <v>853436.51900350652</v>
      </c>
      <c r="G460" s="905" t="s">
        <v>5368</v>
      </c>
    </row>
    <row r="461" spans="1:7">
      <c r="A461" s="967"/>
      <c r="B461" s="968" t="s">
        <v>766</v>
      </c>
      <c r="C461" s="935" t="s">
        <v>3512</v>
      </c>
      <c r="D461" s="936" t="s">
        <v>319</v>
      </c>
      <c r="E461" s="952">
        <v>1</v>
      </c>
      <c r="F461" s="969">
        <v>813556.11570026458</v>
      </c>
      <c r="G461" s="905" t="s">
        <v>5368</v>
      </c>
    </row>
    <row r="462" spans="1:7">
      <c r="A462" s="967"/>
      <c r="B462" s="968" t="s">
        <v>767</v>
      </c>
      <c r="C462" s="935" t="s">
        <v>3513</v>
      </c>
      <c r="D462" s="936" t="s">
        <v>319</v>
      </c>
      <c r="E462" s="952">
        <v>1</v>
      </c>
      <c r="F462" s="969">
        <v>772007.53162316186</v>
      </c>
      <c r="G462" s="905" t="s">
        <v>5368</v>
      </c>
    </row>
    <row r="463" spans="1:7">
      <c r="A463" s="967"/>
      <c r="B463" s="968" t="s">
        <v>768</v>
      </c>
      <c r="C463" s="935" t="s">
        <v>3514</v>
      </c>
      <c r="D463" s="936" t="s">
        <v>319</v>
      </c>
      <c r="E463" s="952">
        <v>1</v>
      </c>
      <c r="F463" s="969">
        <v>728542.54325173551</v>
      </c>
      <c r="G463" s="905" t="s">
        <v>5368</v>
      </c>
    </row>
    <row r="464" spans="1:7">
      <c r="A464" s="967"/>
      <c r="B464" s="968" t="s">
        <v>769</v>
      </c>
      <c r="C464" s="935" t="s">
        <v>3515</v>
      </c>
      <c r="D464" s="936" t="s">
        <v>319</v>
      </c>
      <c r="E464" s="952">
        <v>1</v>
      </c>
      <c r="F464" s="969">
        <v>682843.26482315152</v>
      </c>
      <c r="G464" s="905" t="s">
        <v>5368</v>
      </c>
    </row>
    <row r="465" spans="1:7">
      <c r="A465" s="967"/>
      <c r="B465" s="968" t="s">
        <v>770</v>
      </c>
      <c r="C465" s="935" t="s">
        <v>3516</v>
      </c>
      <c r="D465" s="936" t="s">
        <v>319</v>
      </c>
      <c r="E465" s="952">
        <v>1</v>
      </c>
      <c r="F465" s="969">
        <v>634490.98993872141</v>
      </c>
      <c r="G465" s="905" t="s">
        <v>5368</v>
      </c>
    </row>
    <row r="466" spans="1:7">
      <c r="A466" s="967"/>
      <c r="B466" s="968" t="s">
        <v>771</v>
      </c>
      <c r="C466" s="935" t="s">
        <v>3517</v>
      </c>
      <c r="D466" s="936" t="s">
        <v>319</v>
      </c>
      <c r="E466" s="952">
        <v>1</v>
      </c>
      <c r="F466" s="969">
        <v>582914.32077156403</v>
      </c>
      <c r="G466" s="905" t="s">
        <v>5368</v>
      </c>
    </row>
    <row r="467" spans="1:7">
      <c r="A467" s="967"/>
      <c r="B467" s="968" t="s">
        <v>772</v>
      </c>
      <c r="C467" s="935" t="s">
        <v>3518</v>
      </c>
      <c r="D467" s="936" t="s">
        <v>319</v>
      </c>
      <c r="E467" s="952">
        <v>1</v>
      </c>
      <c r="F467" s="969">
        <v>527296.6833574156</v>
      </c>
      <c r="G467" s="905" t="s">
        <v>5368</v>
      </c>
    </row>
    <row r="468" spans="1:7">
      <c r="A468" s="967"/>
      <c r="B468" s="968" t="s">
        <v>773</v>
      </c>
      <c r="C468" s="935" t="s">
        <v>3519</v>
      </c>
      <c r="D468" s="936" t="s">
        <v>319</v>
      </c>
      <c r="E468" s="952">
        <v>1</v>
      </c>
      <c r="F468" s="969">
        <v>466395.69440101372</v>
      </c>
      <c r="G468" s="905" t="s">
        <v>5368</v>
      </c>
    </row>
    <row r="469" spans="1:7">
      <c r="A469" s="967"/>
      <c r="B469" s="968" t="s">
        <v>774</v>
      </c>
      <c r="C469" s="935" t="s">
        <v>3520</v>
      </c>
      <c r="D469" s="936" t="s">
        <v>319</v>
      </c>
      <c r="E469" s="952">
        <v>0</v>
      </c>
      <c r="F469" s="969">
        <v>2057916.7675681745</v>
      </c>
      <c r="G469" s="905" t="s">
        <v>5368</v>
      </c>
    </row>
    <row r="470" spans="1:7">
      <c r="A470" s="967"/>
      <c r="B470" s="970" t="s">
        <v>775</v>
      </c>
      <c r="C470" s="971" t="s">
        <v>3521</v>
      </c>
      <c r="D470" s="972" t="s">
        <v>319</v>
      </c>
      <c r="E470" s="973">
        <v>0</v>
      </c>
      <c r="F470" s="974">
        <v>1820234.3199243457</v>
      </c>
      <c r="G470" s="905" t="s">
        <v>5368</v>
      </c>
    </row>
    <row r="471" spans="1:7">
      <c r="A471" s="967"/>
      <c r="B471" s="968" t="s">
        <v>776</v>
      </c>
      <c r="C471" s="935" t="s">
        <v>3522</v>
      </c>
      <c r="D471" s="936" t="s">
        <v>319</v>
      </c>
      <c r="E471" s="952">
        <v>0</v>
      </c>
      <c r="F471" s="969">
        <v>1553856.8027299603</v>
      </c>
      <c r="G471" s="905" t="s">
        <v>5368</v>
      </c>
    </row>
    <row r="472" spans="1:7">
      <c r="A472" s="967"/>
      <c r="B472" s="968" t="s">
        <v>777</v>
      </c>
      <c r="C472" s="935" t="s">
        <v>3523</v>
      </c>
      <c r="D472" s="936" t="s">
        <v>319</v>
      </c>
      <c r="E472" s="952">
        <v>0</v>
      </c>
      <c r="F472" s="969">
        <v>1243256.6788713075</v>
      </c>
      <c r="G472" s="905" t="s">
        <v>5368</v>
      </c>
    </row>
    <row r="473" spans="1:7">
      <c r="A473" s="967"/>
      <c r="B473" s="968" t="s">
        <v>778</v>
      </c>
      <c r="C473" s="935" t="s">
        <v>3524</v>
      </c>
      <c r="D473" s="936" t="s">
        <v>319</v>
      </c>
      <c r="E473" s="952">
        <v>0</v>
      </c>
      <c r="F473" s="969">
        <v>1214492.7534818049</v>
      </c>
      <c r="G473" s="905" t="s">
        <v>5368</v>
      </c>
    </row>
    <row r="474" spans="1:7">
      <c r="A474" s="967"/>
      <c r="B474" s="968" t="s">
        <v>779</v>
      </c>
      <c r="C474" s="935" t="s">
        <v>3525</v>
      </c>
      <c r="D474" s="936" t="s">
        <v>319</v>
      </c>
      <c r="E474" s="952">
        <v>0</v>
      </c>
      <c r="F474" s="969">
        <v>1185160.2924866122</v>
      </c>
      <c r="G474" s="905" t="s">
        <v>5368</v>
      </c>
    </row>
    <row r="475" spans="1:7">
      <c r="A475" s="967"/>
      <c r="B475" s="968" t="s">
        <v>780</v>
      </c>
      <c r="C475" s="935" t="s">
        <v>3526</v>
      </c>
      <c r="D475" s="936" t="s">
        <v>319</v>
      </c>
      <c r="E475" s="952">
        <v>0</v>
      </c>
      <c r="F475" s="969">
        <v>1155221.4125290997</v>
      </c>
      <c r="G475" s="905" t="s">
        <v>5368</v>
      </c>
    </row>
    <row r="476" spans="1:7">
      <c r="A476" s="967"/>
      <c r="B476" s="968" t="s">
        <v>781</v>
      </c>
      <c r="C476" s="935" t="s">
        <v>3527</v>
      </c>
      <c r="D476" s="936" t="s">
        <v>319</v>
      </c>
      <c r="E476" s="952">
        <v>0</v>
      </c>
      <c r="F476" s="969">
        <v>1124633.7582907034</v>
      </c>
      <c r="G476" s="905" t="s">
        <v>5368</v>
      </c>
    </row>
    <row r="477" spans="1:7">
      <c r="A477" s="967"/>
      <c r="B477" s="968" t="s">
        <v>782</v>
      </c>
      <c r="C477" s="935" t="s">
        <v>3528</v>
      </c>
      <c r="D477" s="936" t="s">
        <v>319</v>
      </c>
      <c r="E477" s="952">
        <v>1</v>
      </c>
      <c r="F477" s="969">
        <v>1093349.7212402625</v>
      </c>
      <c r="G477" s="905" t="s">
        <v>5368</v>
      </c>
    </row>
    <row r="478" spans="1:7">
      <c r="A478" s="967"/>
      <c r="B478" s="968" t="s">
        <v>783</v>
      </c>
      <c r="C478" s="935" t="s">
        <v>3529</v>
      </c>
      <c r="D478" s="936" t="s">
        <v>319</v>
      </c>
      <c r="E478" s="952">
        <v>1</v>
      </c>
      <c r="F478" s="969">
        <v>1061315.4728803993</v>
      </c>
      <c r="G478" s="905" t="s">
        <v>5368</v>
      </c>
    </row>
    <row r="479" spans="1:7">
      <c r="A479" s="967"/>
      <c r="B479" s="968" t="s">
        <v>784</v>
      </c>
      <c r="C479" s="935" t="s">
        <v>3530</v>
      </c>
      <c r="D479" s="936" t="s">
        <v>319</v>
      </c>
      <c r="E479" s="952">
        <v>1</v>
      </c>
      <c r="F479" s="969">
        <v>1028469.7554823778</v>
      </c>
      <c r="G479" s="905" t="s">
        <v>5368</v>
      </c>
    </row>
    <row r="480" spans="1:7">
      <c r="A480" s="967"/>
      <c r="B480" s="968" t="s">
        <v>785</v>
      </c>
      <c r="C480" s="935" t="s">
        <v>3531</v>
      </c>
      <c r="D480" s="936" t="s">
        <v>319</v>
      </c>
      <c r="E480" s="952">
        <v>1</v>
      </c>
      <c r="F480" s="969">
        <v>994742.35131738451</v>
      </c>
      <c r="G480" s="905" t="s">
        <v>5368</v>
      </c>
    </row>
    <row r="481" spans="1:7">
      <c r="A481" s="967"/>
      <c r="B481" s="968" t="s">
        <v>786</v>
      </c>
      <c r="C481" s="935" t="s">
        <v>3532</v>
      </c>
      <c r="D481" s="936" t="s">
        <v>319</v>
      </c>
      <c r="E481" s="952">
        <v>1</v>
      </c>
      <c r="F481" s="969">
        <v>960052.11898894492</v>
      </c>
      <c r="G481" s="905" t="s">
        <v>5368</v>
      </c>
    </row>
    <row r="482" spans="1:7">
      <c r="A482" s="967"/>
      <c r="B482" s="968" t="s">
        <v>787</v>
      </c>
      <c r="C482" s="935" t="s">
        <v>3533</v>
      </c>
      <c r="D482" s="936" t="s">
        <v>319</v>
      </c>
      <c r="E482" s="952">
        <v>1</v>
      </c>
      <c r="F482" s="969">
        <v>924304.43666278385</v>
      </c>
      <c r="G482" s="905" t="s">
        <v>5368</v>
      </c>
    </row>
    <row r="483" spans="1:7">
      <c r="A483" s="967"/>
      <c r="B483" s="968" t="s">
        <v>788</v>
      </c>
      <c r="C483" s="935" t="s">
        <v>3534</v>
      </c>
      <c r="D483" s="936" t="s">
        <v>319</v>
      </c>
      <c r="E483" s="952">
        <v>1</v>
      </c>
      <c r="F483" s="969">
        <v>887387.81666244264</v>
      </c>
      <c r="G483" s="905" t="s">
        <v>5368</v>
      </c>
    </row>
    <row r="484" spans="1:7">
      <c r="A484" s="967"/>
      <c r="B484" s="968" t="s">
        <v>789</v>
      </c>
      <c r="C484" s="935" t="s">
        <v>3535</v>
      </c>
      <c r="D484" s="936" t="s">
        <v>319</v>
      </c>
      <c r="E484" s="952">
        <v>1</v>
      </c>
      <c r="F484" s="969">
        <v>849169.33640848903</v>
      </c>
      <c r="G484" s="905" t="s">
        <v>5368</v>
      </c>
    </row>
    <row r="485" spans="1:7">
      <c r="A485" s="967"/>
      <c r="B485" s="968" t="s">
        <v>790</v>
      </c>
      <c r="C485" s="935" t="s">
        <v>3536</v>
      </c>
      <c r="D485" s="936" t="s">
        <v>319</v>
      </c>
      <c r="E485" s="952">
        <v>1</v>
      </c>
      <c r="F485" s="969">
        <v>809488.33512176329</v>
      </c>
      <c r="G485" s="905" t="s">
        <v>5368</v>
      </c>
    </row>
    <row r="486" spans="1:7">
      <c r="A486" s="967"/>
      <c r="B486" s="968" t="s">
        <v>791</v>
      </c>
      <c r="C486" s="935" t="s">
        <v>3537</v>
      </c>
      <c r="D486" s="936" t="s">
        <v>319</v>
      </c>
      <c r="E486" s="952">
        <v>1</v>
      </c>
      <c r="F486" s="969">
        <v>768147.49396504601</v>
      </c>
      <c r="G486" s="905" t="s">
        <v>5368</v>
      </c>
    </row>
    <row r="487" spans="1:7">
      <c r="A487" s="967"/>
      <c r="B487" s="968" t="s">
        <v>792</v>
      </c>
      <c r="C487" s="935" t="s">
        <v>3538</v>
      </c>
      <c r="D487" s="936" t="s">
        <v>319</v>
      </c>
      <c r="E487" s="952">
        <v>1</v>
      </c>
      <c r="F487" s="969">
        <v>724899.83053547679</v>
      </c>
      <c r="G487" s="905" t="s">
        <v>5368</v>
      </c>
    </row>
    <row r="488" spans="1:7">
      <c r="A488" s="967"/>
      <c r="B488" s="968" t="s">
        <v>793</v>
      </c>
      <c r="C488" s="935" t="s">
        <v>3539</v>
      </c>
      <c r="D488" s="936" t="s">
        <v>319</v>
      </c>
      <c r="E488" s="952">
        <v>1</v>
      </c>
      <c r="F488" s="969">
        <v>679429.04849903577</v>
      </c>
      <c r="G488" s="905" t="s">
        <v>5368</v>
      </c>
    </row>
    <row r="489" spans="1:7">
      <c r="A489" s="967"/>
      <c r="B489" s="968" t="s">
        <v>794</v>
      </c>
      <c r="C489" s="935" t="s">
        <v>3540</v>
      </c>
      <c r="D489" s="936" t="s">
        <v>319</v>
      </c>
      <c r="E489" s="952">
        <v>1</v>
      </c>
      <c r="F489" s="969">
        <v>631318.53498902777</v>
      </c>
      <c r="G489" s="905" t="s">
        <v>5368</v>
      </c>
    </row>
    <row r="490" spans="1:7">
      <c r="A490" s="967"/>
      <c r="B490" s="968" t="s">
        <v>795</v>
      </c>
      <c r="C490" s="935" t="s">
        <v>3541</v>
      </c>
      <c r="D490" s="936" t="s">
        <v>319</v>
      </c>
      <c r="E490" s="952">
        <v>1</v>
      </c>
      <c r="F490" s="969">
        <v>579999.74916770624</v>
      </c>
      <c r="G490" s="905" t="s">
        <v>5368</v>
      </c>
    </row>
    <row r="491" spans="1:7">
      <c r="A491" s="967"/>
      <c r="B491" s="968" t="s">
        <v>796</v>
      </c>
      <c r="C491" s="935" t="s">
        <v>3542</v>
      </c>
      <c r="D491" s="936" t="s">
        <v>319</v>
      </c>
      <c r="E491" s="952">
        <v>1</v>
      </c>
      <c r="F491" s="969">
        <v>524660.19994062849</v>
      </c>
      <c r="G491" s="905" t="s">
        <v>5368</v>
      </c>
    </row>
    <row r="492" spans="1:7">
      <c r="A492" s="967"/>
      <c r="B492" s="968" t="s">
        <v>797</v>
      </c>
      <c r="C492" s="935" t="s">
        <v>3543</v>
      </c>
      <c r="D492" s="936" t="s">
        <v>319</v>
      </c>
      <c r="E492" s="952">
        <v>1</v>
      </c>
      <c r="F492" s="969">
        <v>464063.71592900867</v>
      </c>
      <c r="G492" s="905" t="s">
        <v>5368</v>
      </c>
    </row>
    <row r="493" spans="1:7">
      <c r="A493" s="967"/>
      <c r="B493" s="968" t="s">
        <v>798</v>
      </c>
      <c r="C493" s="935" t="s">
        <v>3544</v>
      </c>
      <c r="D493" s="936" t="s">
        <v>319</v>
      </c>
      <c r="E493" s="952">
        <v>0</v>
      </c>
      <c r="F493" s="969">
        <v>2595797.0771188159</v>
      </c>
      <c r="G493" s="905" t="s">
        <v>5368</v>
      </c>
    </row>
    <row r="494" spans="1:7">
      <c r="A494" s="967"/>
      <c r="B494" s="968" t="s">
        <v>799</v>
      </c>
      <c r="C494" s="935" t="s">
        <v>3545</v>
      </c>
      <c r="D494" s="936" t="s">
        <v>319</v>
      </c>
      <c r="E494" s="952">
        <v>0</v>
      </c>
      <c r="F494" s="969">
        <v>2295991.2673797896</v>
      </c>
      <c r="G494" s="905" t="s">
        <v>5368</v>
      </c>
    </row>
    <row r="495" spans="1:7">
      <c r="A495" s="967"/>
      <c r="B495" s="968" t="s">
        <v>800</v>
      </c>
      <c r="C495" s="935" t="s">
        <v>3546</v>
      </c>
      <c r="D495" s="936" t="s">
        <v>319</v>
      </c>
      <c r="E495" s="952">
        <v>0</v>
      </c>
      <c r="F495" s="969">
        <v>1959990.3214521036</v>
      </c>
      <c r="G495" s="905" t="s">
        <v>5368</v>
      </c>
    </row>
    <row r="496" spans="1:7">
      <c r="A496" s="967"/>
      <c r="B496" s="968" t="s">
        <v>801</v>
      </c>
      <c r="C496" s="935" t="s">
        <v>3547</v>
      </c>
      <c r="D496" s="936" t="s">
        <v>319</v>
      </c>
      <c r="E496" s="952">
        <v>0</v>
      </c>
      <c r="F496" s="969">
        <v>1568208.2501986683</v>
      </c>
      <c r="G496" s="905" t="s">
        <v>5368</v>
      </c>
    </row>
    <row r="497" spans="1:7">
      <c r="A497" s="967"/>
      <c r="B497" s="968" t="s">
        <v>802</v>
      </c>
      <c r="C497" s="935" t="s">
        <v>3548</v>
      </c>
      <c r="D497" s="936" t="s">
        <v>319</v>
      </c>
      <c r="E497" s="952">
        <v>0</v>
      </c>
      <c r="F497" s="969">
        <v>1531926.2612333097</v>
      </c>
      <c r="G497" s="905" t="s">
        <v>5368</v>
      </c>
    </row>
    <row r="498" spans="1:7">
      <c r="A498" s="967"/>
      <c r="B498" s="968" t="s">
        <v>803</v>
      </c>
      <c r="C498" s="935" t="s">
        <v>3549</v>
      </c>
      <c r="D498" s="936" t="s">
        <v>319</v>
      </c>
      <c r="E498" s="952">
        <v>0</v>
      </c>
      <c r="F498" s="969">
        <v>1494927.1377915984</v>
      </c>
      <c r="G498" s="905" t="s">
        <v>5368</v>
      </c>
    </row>
    <row r="499" spans="1:7">
      <c r="A499" s="967"/>
      <c r="B499" s="968" t="s">
        <v>804</v>
      </c>
      <c r="C499" s="935" t="s">
        <v>3550</v>
      </c>
      <c r="D499" s="936" t="s">
        <v>319</v>
      </c>
      <c r="E499" s="952">
        <v>0</v>
      </c>
      <c r="F499" s="969">
        <v>1457163.094896046</v>
      </c>
      <c r="G499" s="905" t="s">
        <v>5368</v>
      </c>
    </row>
    <row r="500" spans="1:7">
      <c r="A500" s="967"/>
      <c r="B500" s="968" t="s">
        <v>805</v>
      </c>
      <c r="C500" s="935" t="s">
        <v>3551</v>
      </c>
      <c r="D500" s="936" t="s">
        <v>319</v>
      </c>
      <c r="E500" s="952">
        <v>0</v>
      </c>
      <c r="F500" s="969">
        <v>1418580.7067648792</v>
      </c>
      <c r="G500" s="905" t="s">
        <v>5368</v>
      </c>
    </row>
    <row r="501" spans="1:7">
      <c r="A501" s="967"/>
      <c r="B501" s="968" t="s">
        <v>806</v>
      </c>
      <c r="C501" s="935" t="s">
        <v>3552</v>
      </c>
      <c r="D501" s="936" t="s">
        <v>319</v>
      </c>
      <c r="E501" s="952">
        <v>1</v>
      </c>
      <c r="F501" s="969">
        <v>1379119.9213649076</v>
      </c>
      <c r="G501" s="905" t="s">
        <v>5368</v>
      </c>
    </row>
    <row r="502" spans="1:7">
      <c r="A502" s="967"/>
      <c r="B502" s="968" t="s">
        <v>807</v>
      </c>
      <c r="C502" s="935" t="s">
        <v>3553</v>
      </c>
      <c r="D502" s="936" t="s">
        <v>319</v>
      </c>
      <c r="E502" s="952">
        <v>1</v>
      </c>
      <c r="F502" s="969">
        <v>1338712.8409762806</v>
      </c>
      <c r="G502" s="905" t="s">
        <v>5368</v>
      </c>
    </row>
    <row r="503" spans="1:7">
      <c r="A503" s="967"/>
      <c r="B503" s="968" t="s">
        <v>808</v>
      </c>
      <c r="C503" s="935" t="s">
        <v>3554</v>
      </c>
      <c r="D503" s="936" t="s">
        <v>319</v>
      </c>
      <c r="E503" s="952">
        <v>1</v>
      </c>
      <c r="F503" s="969">
        <v>1297282.1968601889</v>
      </c>
      <c r="G503" s="905" t="s">
        <v>5368</v>
      </c>
    </row>
    <row r="504" spans="1:7">
      <c r="A504" s="967"/>
      <c r="B504" s="968" t="s">
        <v>809</v>
      </c>
      <c r="C504" s="935" t="s">
        <v>3555</v>
      </c>
      <c r="D504" s="936" t="s">
        <v>319</v>
      </c>
      <c r="E504" s="952">
        <v>1</v>
      </c>
      <c r="F504" s="969">
        <v>1254739.4183911881</v>
      </c>
      <c r="G504" s="905" t="s">
        <v>5368</v>
      </c>
    </row>
    <row r="505" spans="1:7">
      <c r="A505" s="967"/>
      <c r="B505" s="968" t="s">
        <v>810</v>
      </c>
      <c r="C505" s="935" t="s">
        <v>3556</v>
      </c>
      <c r="D505" s="936" t="s">
        <v>319</v>
      </c>
      <c r="E505" s="952">
        <v>1</v>
      </c>
      <c r="F505" s="969">
        <v>1210982.1561433345</v>
      </c>
      <c r="G505" s="905" t="s">
        <v>5368</v>
      </c>
    </row>
    <row r="506" spans="1:7">
      <c r="A506" s="967"/>
      <c r="B506" s="968" t="s">
        <v>811</v>
      </c>
      <c r="C506" s="935" t="s">
        <v>3557</v>
      </c>
      <c r="D506" s="936" t="s">
        <v>319</v>
      </c>
      <c r="E506" s="952">
        <v>1</v>
      </c>
      <c r="F506" s="969">
        <v>1165891.0568537968</v>
      </c>
      <c r="G506" s="905" t="s">
        <v>5368</v>
      </c>
    </row>
    <row r="507" spans="1:7">
      <c r="A507" s="967"/>
      <c r="B507" s="968" t="s">
        <v>812</v>
      </c>
      <c r="C507" s="935" t="s">
        <v>3558</v>
      </c>
      <c r="D507" s="936" t="s">
        <v>319</v>
      </c>
      <c r="E507" s="952">
        <v>1</v>
      </c>
      <c r="F507" s="969">
        <v>1119325.4931710484</v>
      </c>
      <c r="G507" s="905" t="s">
        <v>5368</v>
      </c>
    </row>
    <row r="508" spans="1:7">
      <c r="A508" s="967"/>
      <c r="B508" s="968" t="s">
        <v>813</v>
      </c>
      <c r="C508" s="935" t="s">
        <v>3559</v>
      </c>
      <c r="D508" s="936" t="s">
        <v>319</v>
      </c>
      <c r="E508" s="952">
        <v>1</v>
      </c>
      <c r="F508" s="969">
        <v>1071117.8003728753</v>
      </c>
      <c r="G508" s="905" t="s">
        <v>5368</v>
      </c>
    </row>
    <row r="509" spans="1:7">
      <c r="A509" s="967"/>
      <c r="B509" s="968" t="s">
        <v>814</v>
      </c>
      <c r="C509" s="935" t="s">
        <v>3560</v>
      </c>
      <c r="D509" s="936" t="s">
        <v>319</v>
      </c>
      <c r="E509" s="952">
        <v>1</v>
      </c>
      <c r="F509" s="969">
        <v>1021065.3255689745</v>
      </c>
      <c r="G509" s="905" t="s">
        <v>5368</v>
      </c>
    </row>
    <row r="510" spans="1:7">
      <c r="A510" s="967"/>
      <c r="B510" s="968" t="s">
        <v>815</v>
      </c>
      <c r="C510" s="935" t="s">
        <v>3561</v>
      </c>
      <c r="D510" s="936" t="s">
        <v>319</v>
      </c>
      <c r="E510" s="952">
        <v>1</v>
      </c>
      <c r="F510" s="969">
        <v>968919.17644796311</v>
      </c>
      <c r="G510" s="905" t="s">
        <v>5368</v>
      </c>
    </row>
    <row r="511" spans="1:7">
      <c r="A511" s="967"/>
      <c r="B511" s="968" t="s">
        <v>816</v>
      </c>
      <c r="C511" s="935" t="s">
        <v>3562</v>
      </c>
      <c r="D511" s="936" t="s">
        <v>319</v>
      </c>
      <c r="E511" s="952">
        <v>1</v>
      </c>
      <c r="F511" s="969">
        <v>914367.81650382234</v>
      </c>
      <c r="G511" s="905" t="s">
        <v>5368</v>
      </c>
    </row>
    <row r="512" spans="1:7">
      <c r="A512" s="967"/>
      <c r="B512" s="968" t="s">
        <v>817</v>
      </c>
      <c r="C512" s="935" t="s">
        <v>3563</v>
      </c>
      <c r="D512" s="936" t="s">
        <v>319</v>
      </c>
      <c r="E512" s="952">
        <v>1</v>
      </c>
      <c r="F512" s="969">
        <v>857012.27862948005</v>
      </c>
      <c r="G512" s="905" t="s">
        <v>5368</v>
      </c>
    </row>
    <row r="513" spans="1:7">
      <c r="A513" s="967"/>
      <c r="B513" s="968" t="s">
        <v>818</v>
      </c>
      <c r="C513" s="935" t="s">
        <v>3564</v>
      </c>
      <c r="D513" s="936" t="s">
        <v>319</v>
      </c>
      <c r="E513" s="952">
        <v>1</v>
      </c>
      <c r="F513" s="969">
        <v>796327.05932610668</v>
      </c>
      <c r="G513" s="905" t="s">
        <v>5368</v>
      </c>
    </row>
    <row r="514" spans="1:7">
      <c r="A514" s="967"/>
      <c r="B514" s="968" t="s">
        <v>819</v>
      </c>
      <c r="C514" s="935" t="s">
        <v>3565</v>
      </c>
      <c r="D514" s="936" t="s">
        <v>319</v>
      </c>
      <c r="E514" s="952">
        <v>1</v>
      </c>
      <c r="F514" s="969">
        <v>731595.0175177831</v>
      </c>
      <c r="G514" s="905" t="s">
        <v>5368</v>
      </c>
    </row>
    <row r="515" spans="1:7">
      <c r="A515" s="967"/>
      <c r="B515" s="968" t="s">
        <v>820</v>
      </c>
      <c r="C515" s="935" t="s">
        <v>3566</v>
      </c>
      <c r="D515" s="936" t="s">
        <v>319</v>
      </c>
      <c r="E515" s="952">
        <v>1</v>
      </c>
      <c r="F515" s="969">
        <v>661791.30028461653</v>
      </c>
      <c r="G515" s="905" t="s">
        <v>5368</v>
      </c>
    </row>
    <row r="516" spans="1:7">
      <c r="A516" s="967"/>
      <c r="B516" s="968" t="s">
        <v>821</v>
      </c>
      <c r="C516" s="935" t="s">
        <v>3567</v>
      </c>
      <c r="D516" s="936" t="s">
        <v>319</v>
      </c>
      <c r="E516" s="952">
        <v>1</v>
      </c>
      <c r="F516" s="969">
        <v>585356.63657034212</v>
      </c>
      <c r="G516" s="905" t="s">
        <v>5368</v>
      </c>
    </row>
    <row r="517" spans="1:7">
      <c r="A517" s="967"/>
      <c r="B517" s="968" t="s">
        <v>822</v>
      </c>
      <c r="C517" s="935" t="s">
        <v>3568</v>
      </c>
      <c r="D517" s="936" t="s">
        <v>319</v>
      </c>
      <c r="E517" s="952">
        <v>0</v>
      </c>
      <c r="F517" s="969">
        <v>2608841.2835364984</v>
      </c>
      <c r="G517" s="905" t="s">
        <v>5368</v>
      </c>
    </row>
    <row r="518" spans="1:7">
      <c r="A518" s="967"/>
      <c r="B518" s="968" t="s">
        <v>823</v>
      </c>
      <c r="C518" s="935" t="s">
        <v>3569</v>
      </c>
      <c r="D518" s="936" t="s">
        <v>319</v>
      </c>
      <c r="E518" s="952">
        <v>0</v>
      </c>
      <c r="F518" s="969">
        <v>2307528.9119394869</v>
      </c>
      <c r="G518" s="905" t="s">
        <v>5368</v>
      </c>
    </row>
    <row r="519" spans="1:7">
      <c r="A519" s="967"/>
      <c r="B519" s="968" t="s">
        <v>824</v>
      </c>
      <c r="C519" s="935" t="s">
        <v>3570</v>
      </c>
      <c r="D519" s="936" t="s">
        <v>319</v>
      </c>
      <c r="E519" s="952">
        <v>0</v>
      </c>
      <c r="F519" s="969">
        <v>1969839.5190473404</v>
      </c>
      <c r="G519" s="905" t="s">
        <v>5368</v>
      </c>
    </row>
    <row r="520" spans="1:7">
      <c r="A520" s="967"/>
      <c r="B520" s="968" t="s">
        <v>825</v>
      </c>
      <c r="C520" s="935" t="s">
        <v>3571</v>
      </c>
      <c r="D520" s="936" t="s">
        <v>319</v>
      </c>
      <c r="E520" s="952">
        <v>0</v>
      </c>
      <c r="F520" s="969">
        <v>1576088.6936670034</v>
      </c>
      <c r="G520" s="905" t="s">
        <v>5368</v>
      </c>
    </row>
    <row r="521" spans="1:7">
      <c r="A521" s="967"/>
      <c r="B521" s="968" t="s">
        <v>826</v>
      </c>
      <c r="C521" s="935" t="s">
        <v>3572</v>
      </c>
      <c r="D521" s="936" t="s">
        <v>319</v>
      </c>
      <c r="E521" s="952">
        <v>0</v>
      </c>
      <c r="F521" s="969">
        <v>1539624.3831490551</v>
      </c>
      <c r="G521" s="905" t="s">
        <v>5368</v>
      </c>
    </row>
    <row r="522" spans="1:7">
      <c r="A522" s="967"/>
      <c r="B522" s="968" t="s">
        <v>827</v>
      </c>
      <c r="C522" s="935" t="s">
        <v>3573</v>
      </c>
      <c r="D522" s="936" t="s">
        <v>319</v>
      </c>
      <c r="E522" s="952">
        <v>0</v>
      </c>
      <c r="F522" s="969">
        <v>1502439.3344639181</v>
      </c>
      <c r="G522" s="905" t="s">
        <v>5368</v>
      </c>
    </row>
    <row r="523" spans="1:7">
      <c r="A523" s="967"/>
      <c r="B523" s="968" t="s">
        <v>828</v>
      </c>
      <c r="C523" s="935" t="s">
        <v>3574</v>
      </c>
      <c r="D523" s="936" t="s">
        <v>319</v>
      </c>
      <c r="E523" s="952">
        <v>0</v>
      </c>
      <c r="F523" s="969">
        <v>1464485.5225085889</v>
      </c>
      <c r="G523" s="905" t="s">
        <v>5368</v>
      </c>
    </row>
    <row r="524" spans="1:7">
      <c r="A524" s="967"/>
      <c r="B524" s="968" t="s">
        <v>829</v>
      </c>
      <c r="C524" s="935" t="s">
        <v>3575</v>
      </c>
      <c r="D524" s="936" t="s">
        <v>319</v>
      </c>
      <c r="E524" s="952">
        <v>0</v>
      </c>
      <c r="F524" s="969">
        <v>1425709.2530300291</v>
      </c>
      <c r="G524" s="905" t="s">
        <v>5368</v>
      </c>
    </row>
    <row r="525" spans="1:7">
      <c r="A525" s="967"/>
      <c r="B525" s="968" t="s">
        <v>2716</v>
      </c>
      <c r="C525" s="935" t="s">
        <v>3576</v>
      </c>
      <c r="D525" s="936" t="s">
        <v>319</v>
      </c>
      <c r="E525" s="952">
        <v>1</v>
      </c>
      <c r="F525" s="969">
        <v>1386050.1722260378</v>
      </c>
      <c r="G525" s="905" t="s">
        <v>5368</v>
      </c>
    </row>
    <row r="526" spans="1:7">
      <c r="A526" s="967"/>
      <c r="B526" s="968" t="s">
        <v>2717</v>
      </c>
      <c r="C526" s="935" t="s">
        <v>3577</v>
      </c>
      <c r="D526" s="936" t="s">
        <v>319</v>
      </c>
      <c r="E526" s="952">
        <v>1</v>
      </c>
      <c r="F526" s="969">
        <v>1345440.0411821913</v>
      </c>
      <c r="G526" s="905" t="s">
        <v>5368</v>
      </c>
    </row>
    <row r="527" spans="1:7">
      <c r="A527" s="967"/>
      <c r="B527" s="968" t="s">
        <v>2718</v>
      </c>
      <c r="C527" s="935" t="s">
        <v>3578</v>
      </c>
      <c r="D527" s="936" t="s">
        <v>319</v>
      </c>
      <c r="E527" s="952">
        <v>1</v>
      </c>
      <c r="F527" s="969">
        <v>1303801.2028745615</v>
      </c>
      <c r="G527" s="905" t="s">
        <v>5368</v>
      </c>
    </row>
    <row r="528" spans="1:7">
      <c r="A528" s="967"/>
      <c r="B528" s="968" t="s">
        <v>2719</v>
      </c>
      <c r="C528" s="935" t="s">
        <v>3579</v>
      </c>
      <c r="D528" s="936" t="s">
        <v>319</v>
      </c>
      <c r="E528" s="952">
        <v>1</v>
      </c>
      <c r="F528" s="969">
        <v>1261044.6415991841</v>
      </c>
      <c r="G528" s="905" t="s">
        <v>5368</v>
      </c>
    </row>
    <row r="529" spans="1:7">
      <c r="A529" s="967"/>
      <c r="B529" s="968" t="s">
        <v>2720</v>
      </c>
      <c r="C529" s="935" t="s">
        <v>3580</v>
      </c>
      <c r="D529" s="936" t="s">
        <v>319</v>
      </c>
      <c r="E529" s="952">
        <v>1</v>
      </c>
      <c r="F529" s="969">
        <v>1217067.4936113914</v>
      </c>
      <c r="G529" s="905" t="s">
        <v>5368</v>
      </c>
    </row>
    <row r="530" spans="1:7">
      <c r="A530" s="967"/>
      <c r="B530" s="968" t="s">
        <v>2721</v>
      </c>
      <c r="C530" s="935" t="s">
        <v>3581</v>
      </c>
      <c r="D530" s="936" t="s">
        <v>319</v>
      </c>
      <c r="E530" s="952">
        <v>1</v>
      </c>
      <c r="F530" s="969">
        <v>1171749.8058832129</v>
      </c>
      <c r="G530" s="905" t="s">
        <v>5368</v>
      </c>
    </row>
    <row r="531" spans="1:7">
      <c r="A531" s="967"/>
      <c r="B531" s="968" t="s">
        <v>2722</v>
      </c>
      <c r="C531" s="935" t="s">
        <v>3582</v>
      </c>
      <c r="D531" s="936" t="s">
        <v>319</v>
      </c>
      <c r="E531" s="952">
        <v>1</v>
      </c>
      <c r="F531" s="969">
        <v>1124950.2443930134</v>
      </c>
      <c r="G531" s="905" t="s">
        <v>5368</v>
      </c>
    </row>
    <row r="532" spans="1:7">
      <c r="A532" s="967"/>
      <c r="B532" s="968" t="s">
        <v>2723</v>
      </c>
      <c r="C532" s="935" t="s">
        <v>3583</v>
      </c>
      <c r="D532" s="936" t="s">
        <v>319</v>
      </c>
      <c r="E532" s="952">
        <v>1</v>
      </c>
      <c r="F532" s="969">
        <v>1076500.3018822868</v>
      </c>
      <c r="G532" s="905" t="s">
        <v>5368</v>
      </c>
    </row>
    <row r="533" spans="1:7">
      <c r="A533" s="967"/>
      <c r="B533" s="968" t="s">
        <v>2724</v>
      </c>
      <c r="C533" s="935" t="s">
        <v>3584</v>
      </c>
      <c r="D533" s="936" t="s">
        <v>319</v>
      </c>
      <c r="E533" s="952">
        <v>1</v>
      </c>
      <c r="F533" s="969">
        <v>1026196.3071044969</v>
      </c>
      <c r="G533" s="905" t="s">
        <v>5368</v>
      </c>
    </row>
    <row r="534" spans="1:7">
      <c r="A534" s="967"/>
      <c r="B534" s="968" t="s">
        <v>2725</v>
      </c>
      <c r="C534" s="935" t="s">
        <v>3585</v>
      </c>
      <c r="D534" s="936" t="s">
        <v>319</v>
      </c>
      <c r="E534" s="952">
        <v>1</v>
      </c>
      <c r="F534" s="969">
        <v>973788.11703312874</v>
      </c>
      <c r="G534" s="905" t="s">
        <v>5368</v>
      </c>
    </row>
    <row r="535" spans="1:7">
      <c r="A535" s="967"/>
      <c r="B535" s="968" t="s">
        <v>2726</v>
      </c>
      <c r="C535" s="935" t="s">
        <v>3586</v>
      </c>
      <c r="D535" s="936" t="s">
        <v>319</v>
      </c>
      <c r="E535" s="952">
        <v>1</v>
      </c>
      <c r="F535" s="969">
        <v>918962.6296520828</v>
      </c>
      <c r="G535" s="905" t="s">
        <v>5368</v>
      </c>
    </row>
    <row r="536" spans="1:7">
      <c r="A536" s="967"/>
      <c r="B536" s="968" t="s">
        <v>2727</v>
      </c>
      <c r="C536" s="935" t="s">
        <v>3587</v>
      </c>
      <c r="D536" s="936" t="s">
        <v>319</v>
      </c>
      <c r="E536" s="952">
        <v>1</v>
      </c>
      <c r="F536" s="969">
        <v>861318.87299445237</v>
      </c>
      <c r="G536" s="905" t="s">
        <v>5368</v>
      </c>
    </row>
    <row r="537" spans="1:7">
      <c r="A537" s="967"/>
      <c r="B537" s="968" t="s">
        <v>2728</v>
      </c>
      <c r="C537" s="935" t="s">
        <v>3588</v>
      </c>
      <c r="D537" s="936" t="s">
        <v>319</v>
      </c>
      <c r="E537" s="952">
        <v>1</v>
      </c>
      <c r="F537" s="969">
        <v>800328.70284030819</v>
      </c>
      <c r="G537" s="905" t="s">
        <v>5368</v>
      </c>
    </row>
    <row r="538" spans="1:7">
      <c r="A538" s="967"/>
      <c r="B538" s="968" t="s">
        <v>2729</v>
      </c>
      <c r="C538" s="935" t="s">
        <v>3589</v>
      </c>
      <c r="D538" s="936" t="s">
        <v>319</v>
      </c>
      <c r="E538" s="952">
        <v>1</v>
      </c>
      <c r="F538" s="969">
        <v>735271.37438973167</v>
      </c>
      <c r="G538" s="905" t="s">
        <v>5368</v>
      </c>
    </row>
    <row r="539" spans="1:7">
      <c r="A539" s="967"/>
      <c r="B539" s="968" t="s">
        <v>2730</v>
      </c>
      <c r="C539" s="935" t="s">
        <v>3590</v>
      </c>
      <c r="D539" s="936" t="s">
        <v>319</v>
      </c>
      <c r="E539" s="952">
        <v>1</v>
      </c>
      <c r="F539" s="969">
        <v>665116.88470815727</v>
      </c>
      <c r="G539" s="905" t="s">
        <v>5368</v>
      </c>
    </row>
    <row r="540" spans="1:7">
      <c r="A540" s="967"/>
      <c r="B540" s="968" t="s">
        <v>2731</v>
      </c>
      <c r="C540" s="935" t="s">
        <v>3591</v>
      </c>
      <c r="D540" s="936" t="s">
        <v>319</v>
      </c>
      <c r="E540" s="952">
        <v>1</v>
      </c>
      <c r="F540" s="969">
        <v>588298.12720637408</v>
      </c>
      <c r="G540" s="905" t="s">
        <v>5368</v>
      </c>
    </row>
    <row r="541" spans="1:7">
      <c r="A541" s="967"/>
      <c r="B541" s="968" t="s">
        <v>2732</v>
      </c>
      <c r="C541" s="935" t="s">
        <v>3592</v>
      </c>
      <c r="D541" s="936" t="s">
        <v>319</v>
      </c>
      <c r="E541" s="952">
        <v>0</v>
      </c>
      <c r="F541" s="969">
        <v>2569904.0012745559</v>
      </c>
      <c r="G541" s="905" t="s">
        <v>5368</v>
      </c>
    </row>
    <row r="542" spans="1:7">
      <c r="A542" s="967"/>
      <c r="B542" s="968" t="s">
        <v>2733</v>
      </c>
      <c r="C542" s="935" t="s">
        <v>3593</v>
      </c>
      <c r="D542" s="936" t="s">
        <v>319</v>
      </c>
      <c r="E542" s="952">
        <v>0</v>
      </c>
      <c r="F542" s="969">
        <v>2273088.7544876761</v>
      </c>
      <c r="G542" s="905" t="s">
        <v>5368</v>
      </c>
    </row>
    <row r="543" spans="1:7">
      <c r="A543" s="967"/>
      <c r="B543" s="968" t="s">
        <v>2734</v>
      </c>
      <c r="C543" s="935" t="s">
        <v>3594</v>
      </c>
      <c r="D543" s="936" t="s">
        <v>319</v>
      </c>
      <c r="E543" s="952">
        <v>0</v>
      </c>
      <c r="F543" s="969">
        <v>1940439.4179956189</v>
      </c>
      <c r="G543" s="905" t="s">
        <v>5368</v>
      </c>
    </row>
    <row r="544" spans="1:7">
      <c r="A544" s="967"/>
      <c r="B544" s="968" t="s">
        <v>2735</v>
      </c>
      <c r="C544" s="935" t="s">
        <v>3595</v>
      </c>
      <c r="D544" s="936" t="s">
        <v>319</v>
      </c>
      <c r="E544" s="952">
        <v>0</v>
      </c>
      <c r="F544" s="969">
        <v>1552565.3729029368</v>
      </c>
      <c r="G544" s="905" t="s">
        <v>5368</v>
      </c>
    </row>
    <row r="545" spans="1:7">
      <c r="A545" s="967"/>
      <c r="B545" s="968" t="s">
        <v>2736</v>
      </c>
      <c r="C545" s="935" t="s">
        <v>3596</v>
      </c>
      <c r="D545" s="936" t="s">
        <v>319</v>
      </c>
      <c r="E545" s="952">
        <v>0</v>
      </c>
      <c r="F545" s="969">
        <v>1516645.2967775075</v>
      </c>
      <c r="G545" s="905" t="s">
        <v>5368</v>
      </c>
    </row>
    <row r="546" spans="1:7">
      <c r="A546" s="967"/>
      <c r="B546" s="968" t="s">
        <v>2737</v>
      </c>
      <c r="C546" s="935" t="s">
        <v>3597</v>
      </c>
      <c r="D546" s="936" t="s">
        <v>319</v>
      </c>
      <c r="E546" s="952">
        <v>0</v>
      </c>
      <c r="F546" s="969">
        <v>1480015.2395921273</v>
      </c>
      <c r="G546" s="905" t="s">
        <v>5368</v>
      </c>
    </row>
    <row r="547" spans="1:7">
      <c r="A547" s="967"/>
      <c r="B547" s="968" t="s">
        <v>2738</v>
      </c>
      <c r="C547" s="935" t="s">
        <v>3598</v>
      </c>
      <c r="D547" s="936" t="s">
        <v>319</v>
      </c>
      <c r="E547" s="952">
        <v>0</v>
      </c>
      <c r="F547" s="969">
        <v>1442627.8930244579</v>
      </c>
      <c r="G547" s="905" t="s">
        <v>5368</v>
      </c>
    </row>
    <row r="548" spans="1:7">
      <c r="A548" s="967"/>
      <c r="B548" s="968" t="s">
        <v>2739</v>
      </c>
      <c r="C548" s="935" t="s">
        <v>3599</v>
      </c>
      <c r="D548" s="936" t="s">
        <v>319</v>
      </c>
      <c r="E548" s="952">
        <v>0</v>
      </c>
      <c r="F548" s="969">
        <v>1404430.3642148995</v>
      </c>
      <c r="G548" s="905" t="s">
        <v>5368</v>
      </c>
    </row>
    <row r="549" spans="1:7">
      <c r="A549" s="967"/>
      <c r="B549" s="968" t="s">
        <v>2740</v>
      </c>
      <c r="C549" s="935" t="s">
        <v>3600</v>
      </c>
      <c r="D549" s="936" t="s">
        <v>319</v>
      </c>
      <c r="E549" s="952">
        <v>1</v>
      </c>
      <c r="F549" s="969">
        <v>1365363.2001492928</v>
      </c>
      <c r="G549" s="905" t="s">
        <v>5368</v>
      </c>
    </row>
    <row r="550" spans="1:7">
      <c r="A550" s="967"/>
      <c r="B550" s="968" t="s">
        <v>2741</v>
      </c>
      <c r="C550" s="935" t="s">
        <v>3601</v>
      </c>
      <c r="D550" s="936" t="s">
        <v>319</v>
      </c>
      <c r="E550" s="952">
        <v>1</v>
      </c>
      <c r="F550" s="969">
        <v>1325359.1803875424</v>
      </c>
      <c r="G550" s="905" t="s">
        <v>5368</v>
      </c>
    </row>
    <row r="551" spans="1:7">
      <c r="A551" s="967"/>
      <c r="B551" s="968" t="s">
        <v>2742</v>
      </c>
      <c r="C551" s="935" t="s">
        <v>3602</v>
      </c>
      <c r="D551" s="936" t="s">
        <v>319</v>
      </c>
      <c r="E551" s="952">
        <v>1</v>
      </c>
      <c r="F551" s="969">
        <v>1284341.8069465086</v>
      </c>
      <c r="G551" s="905" t="s">
        <v>5368</v>
      </c>
    </row>
    <row r="552" spans="1:7">
      <c r="A552" s="967"/>
      <c r="B552" s="968" t="s">
        <v>2743</v>
      </c>
      <c r="C552" s="935" t="s">
        <v>3603</v>
      </c>
      <c r="D552" s="936" t="s">
        <v>319</v>
      </c>
      <c r="E552" s="952">
        <v>1</v>
      </c>
      <c r="F552" s="969">
        <v>1242223.3926927361</v>
      </c>
      <c r="G552" s="905" t="s">
        <v>5368</v>
      </c>
    </row>
    <row r="553" spans="1:7">
      <c r="A553" s="967"/>
      <c r="B553" s="968" t="s">
        <v>2744</v>
      </c>
      <c r="C553" s="935" t="s">
        <v>3604</v>
      </c>
      <c r="D553" s="936" t="s">
        <v>319</v>
      </c>
      <c r="E553" s="952">
        <v>1</v>
      </c>
      <c r="F553" s="969">
        <v>1198902.6091358047</v>
      </c>
      <c r="G553" s="905" t="s">
        <v>5368</v>
      </c>
    </row>
    <row r="554" spans="1:7">
      <c r="A554" s="967"/>
      <c r="B554" s="968" t="s">
        <v>2745</v>
      </c>
      <c r="C554" s="935" t="s">
        <v>3605</v>
      </c>
      <c r="D554" s="936" t="s">
        <v>319</v>
      </c>
      <c r="E554" s="952">
        <v>1</v>
      </c>
      <c r="F554" s="969">
        <v>1154261.2935616802</v>
      </c>
      <c r="G554" s="905" t="s">
        <v>5368</v>
      </c>
    </row>
    <row r="555" spans="1:7">
      <c r="A555" s="967"/>
      <c r="B555" s="968" t="s">
        <v>2746</v>
      </c>
      <c r="C555" s="935" t="s">
        <v>3606</v>
      </c>
      <c r="D555" s="936" t="s">
        <v>319</v>
      </c>
      <c r="E555" s="952">
        <v>1</v>
      </c>
      <c r="F555" s="969">
        <v>1108160.2213766673</v>
      </c>
      <c r="G555" s="905" t="s">
        <v>5368</v>
      </c>
    </row>
    <row r="556" spans="1:7">
      <c r="A556" s="967"/>
      <c r="B556" s="968" t="s">
        <v>2747</v>
      </c>
      <c r="C556" s="935" t="s">
        <v>3607</v>
      </c>
      <c r="D556" s="936" t="s">
        <v>319</v>
      </c>
      <c r="E556" s="952">
        <v>1</v>
      </c>
      <c r="F556" s="969">
        <v>1060433.400314156</v>
      </c>
      <c r="G556" s="905" t="s">
        <v>5368</v>
      </c>
    </row>
    <row r="557" spans="1:7">
      <c r="A557" s="967"/>
      <c r="B557" s="968" t="s">
        <v>2748</v>
      </c>
      <c r="C557" s="935" t="s">
        <v>3608</v>
      </c>
      <c r="D557" s="936" t="s">
        <v>319</v>
      </c>
      <c r="E557" s="952">
        <v>1</v>
      </c>
      <c r="F557" s="969">
        <v>1010880.1989464241</v>
      </c>
      <c r="G557" s="905" t="s">
        <v>5368</v>
      </c>
    </row>
    <row r="558" spans="1:7">
      <c r="A558" s="967"/>
      <c r="B558" s="968" t="s">
        <v>2749</v>
      </c>
      <c r="C558" s="935" t="s">
        <v>3609</v>
      </c>
      <c r="D558" s="936" t="s">
        <v>319</v>
      </c>
      <c r="E558" s="952">
        <v>1</v>
      </c>
      <c r="F558" s="969">
        <v>959254.20766289474</v>
      </c>
      <c r="G558" s="905" t="s">
        <v>5368</v>
      </c>
    </row>
    <row r="559" spans="1:7">
      <c r="A559" s="967"/>
      <c r="B559" s="968" t="s">
        <v>2750</v>
      </c>
      <c r="C559" s="935" t="s">
        <v>3610</v>
      </c>
      <c r="D559" s="936" t="s">
        <v>319</v>
      </c>
      <c r="E559" s="952">
        <v>1</v>
      </c>
      <c r="F559" s="969">
        <v>905246.99753419682</v>
      </c>
      <c r="G559" s="905" t="s">
        <v>5368</v>
      </c>
    </row>
    <row r="560" spans="1:7">
      <c r="A560" s="967"/>
      <c r="B560" s="968" t="s">
        <v>2751</v>
      </c>
      <c r="C560" s="935" t="s">
        <v>3611</v>
      </c>
      <c r="D560" s="936" t="s">
        <v>319</v>
      </c>
      <c r="E560" s="952">
        <v>1</v>
      </c>
      <c r="F560" s="969">
        <v>848463.58115015097</v>
      </c>
      <c r="G560" s="905" t="s">
        <v>5368</v>
      </c>
    </row>
    <row r="561" spans="1:7">
      <c r="A561" s="967"/>
      <c r="B561" s="968" t="s">
        <v>2752</v>
      </c>
      <c r="C561" s="935" t="s">
        <v>3612</v>
      </c>
      <c r="D561" s="936" t="s">
        <v>319</v>
      </c>
      <c r="E561" s="952">
        <v>1</v>
      </c>
      <c r="F561" s="969">
        <v>788383.69690932881</v>
      </c>
      <c r="G561" s="905" t="s">
        <v>5368</v>
      </c>
    </row>
    <row r="562" spans="1:7">
      <c r="A562" s="967"/>
      <c r="B562" s="968" t="s">
        <v>2753</v>
      </c>
      <c r="C562" s="935" t="s">
        <v>3613</v>
      </c>
      <c r="D562" s="936" t="s">
        <v>319</v>
      </c>
      <c r="E562" s="952">
        <v>1</v>
      </c>
      <c r="F562" s="969">
        <v>724297.35721804318</v>
      </c>
      <c r="G562" s="905" t="s">
        <v>5368</v>
      </c>
    </row>
    <row r="563" spans="1:7">
      <c r="A563" s="967"/>
      <c r="B563" s="968" t="s">
        <v>2754</v>
      </c>
      <c r="C563" s="935" t="s">
        <v>3614</v>
      </c>
      <c r="D563" s="936" t="s">
        <v>319</v>
      </c>
      <c r="E563" s="952">
        <v>1</v>
      </c>
      <c r="F563" s="969">
        <v>655189.93206427747</v>
      </c>
      <c r="G563" s="905" t="s">
        <v>5368</v>
      </c>
    </row>
    <row r="564" spans="1:7">
      <c r="A564" s="967"/>
      <c r="B564" s="968" t="s">
        <v>2755</v>
      </c>
      <c r="C564" s="935" t="s">
        <v>3615</v>
      </c>
      <c r="D564" s="936" t="s">
        <v>319</v>
      </c>
      <c r="E564" s="952">
        <v>1</v>
      </c>
      <c r="F564" s="969">
        <v>579517.70412055298</v>
      </c>
      <c r="G564" s="905" t="s">
        <v>5368</v>
      </c>
    </row>
    <row r="565" spans="1:7">
      <c r="A565" s="967"/>
      <c r="B565" s="968" t="s">
        <v>2756</v>
      </c>
      <c r="C565" s="935" t="s">
        <v>3616</v>
      </c>
      <c r="D565" s="936" t="s">
        <v>319</v>
      </c>
      <c r="E565" s="952">
        <v>0</v>
      </c>
      <c r="F565" s="969">
        <v>2582818.0917332219</v>
      </c>
      <c r="G565" s="905" t="s">
        <v>5368</v>
      </c>
    </row>
    <row r="566" spans="1:7">
      <c r="A566" s="967"/>
      <c r="B566" s="968" t="s">
        <v>2757</v>
      </c>
      <c r="C566" s="935" t="s">
        <v>3617</v>
      </c>
      <c r="D566" s="936" t="s">
        <v>319</v>
      </c>
      <c r="E566" s="952">
        <v>0</v>
      </c>
      <c r="F566" s="969">
        <v>2284511.3110428904</v>
      </c>
      <c r="G566" s="905" t="s">
        <v>5368</v>
      </c>
    </row>
    <row r="567" spans="1:7">
      <c r="A567" s="967"/>
      <c r="B567" s="968" t="s">
        <v>2758</v>
      </c>
      <c r="C567" s="935" t="s">
        <v>3618</v>
      </c>
      <c r="D567" s="936" t="s">
        <v>319</v>
      </c>
      <c r="E567" s="952">
        <v>0</v>
      </c>
      <c r="F567" s="969">
        <v>1950190.3698448429</v>
      </c>
      <c r="G567" s="905" t="s">
        <v>5368</v>
      </c>
    </row>
    <row r="568" spans="1:7">
      <c r="A568" s="967"/>
      <c r="B568" s="968" t="s">
        <v>2759</v>
      </c>
      <c r="C568" s="935" t="s">
        <v>3619</v>
      </c>
      <c r="D568" s="936" t="s">
        <v>319</v>
      </c>
      <c r="E568" s="952">
        <v>0</v>
      </c>
      <c r="F568" s="969">
        <v>1560367.2089476751</v>
      </c>
      <c r="G568" s="905" t="s">
        <v>5368</v>
      </c>
    </row>
    <row r="569" spans="1:7">
      <c r="A569" s="967"/>
      <c r="B569" s="968" t="s">
        <v>2760</v>
      </c>
      <c r="C569" s="935" t="s">
        <v>3620</v>
      </c>
      <c r="D569" s="936" t="s">
        <v>319</v>
      </c>
      <c r="E569" s="952">
        <v>0</v>
      </c>
      <c r="F569" s="969">
        <v>1524266.6299271432</v>
      </c>
      <c r="G569" s="905" t="s">
        <v>5368</v>
      </c>
    </row>
    <row r="570" spans="1:7">
      <c r="A570" s="967"/>
      <c r="B570" s="968" t="s">
        <v>2761</v>
      </c>
      <c r="C570" s="935" t="s">
        <v>3621</v>
      </c>
      <c r="D570" s="936" t="s">
        <v>319</v>
      </c>
      <c r="E570" s="952">
        <v>0</v>
      </c>
      <c r="F570" s="969">
        <v>1487452.5021026405</v>
      </c>
      <c r="G570" s="905" t="s">
        <v>5368</v>
      </c>
    </row>
    <row r="571" spans="1:7">
      <c r="A571" s="967"/>
      <c r="B571" s="968" t="s">
        <v>2762</v>
      </c>
      <c r="C571" s="935" t="s">
        <v>3622</v>
      </c>
      <c r="D571" s="936" t="s">
        <v>319</v>
      </c>
      <c r="E571" s="952">
        <v>0</v>
      </c>
      <c r="F571" s="969">
        <v>1449877.2794215656</v>
      </c>
      <c r="G571" s="905" t="s">
        <v>5368</v>
      </c>
    </row>
    <row r="572" spans="1:7">
      <c r="A572" s="967"/>
      <c r="B572" s="968" t="s">
        <v>2763</v>
      </c>
      <c r="C572" s="935" t="s">
        <v>3623</v>
      </c>
      <c r="D572" s="936" t="s">
        <v>319</v>
      </c>
      <c r="E572" s="952">
        <v>0</v>
      </c>
      <c r="F572" s="969">
        <v>1411487.8032310549</v>
      </c>
      <c r="G572" s="905" t="s">
        <v>5368</v>
      </c>
    </row>
    <row r="573" spans="1:7">
      <c r="A573" s="967"/>
      <c r="B573" s="968" t="s">
        <v>2764</v>
      </c>
      <c r="C573" s="935" t="s">
        <v>3624</v>
      </c>
      <c r="D573" s="936" t="s">
        <v>319</v>
      </c>
      <c r="E573" s="952">
        <v>1</v>
      </c>
      <c r="F573" s="969">
        <v>1372224.3217580831</v>
      </c>
      <c r="G573" s="905" t="s">
        <v>5368</v>
      </c>
    </row>
    <row r="574" spans="1:7">
      <c r="A574" s="967"/>
      <c r="B574" s="968" t="s">
        <v>2765</v>
      </c>
      <c r="C574" s="935" t="s">
        <v>3625</v>
      </c>
      <c r="D574" s="936" t="s">
        <v>319</v>
      </c>
      <c r="E574" s="952">
        <v>1</v>
      </c>
      <c r="F574" s="969">
        <v>1332019.2767713992</v>
      </c>
      <c r="G574" s="905" t="s">
        <v>5368</v>
      </c>
    </row>
    <row r="575" spans="1:7">
      <c r="A575" s="967"/>
      <c r="B575" s="968" t="s">
        <v>2766</v>
      </c>
      <c r="C575" s="935" t="s">
        <v>3626</v>
      </c>
      <c r="D575" s="936" t="s">
        <v>319</v>
      </c>
      <c r="E575" s="952">
        <v>1</v>
      </c>
      <c r="F575" s="969">
        <v>1290795.7858758881</v>
      </c>
      <c r="G575" s="905" t="s">
        <v>5368</v>
      </c>
    </row>
    <row r="576" spans="1:7">
      <c r="A576" s="967"/>
      <c r="B576" s="968" t="s">
        <v>2767</v>
      </c>
      <c r="C576" s="935" t="s">
        <v>3627</v>
      </c>
      <c r="D576" s="936" t="s">
        <v>319</v>
      </c>
      <c r="E576" s="952">
        <v>1</v>
      </c>
      <c r="F576" s="969">
        <v>1248465.7212992322</v>
      </c>
      <c r="G576" s="905" t="s">
        <v>5368</v>
      </c>
    </row>
    <row r="577" spans="1:7">
      <c r="A577" s="967"/>
      <c r="B577" s="968" t="s">
        <v>2768</v>
      </c>
      <c r="C577" s="935" t="s">
        <v>3628</v>
      </c>
      <c r="D577" s="936" t="s">
        <v>319</v>
      </c>
      <c r="E577" s="952">
        <v>1</v>
      </c>
      <c r="F577" s="969">
        <v>1204927.2453626178</v>
      </c>
      <c r="G577" s="905" t="s">
        <v>5368</v>
      </c>
    </row>
    <row r="578" spans="1:7">
      <c r="A578" s="967"/>
      <c r="B578" s="968" t="s">
        <v>2769</v>
      </c>
      <c r="C578" s="935" t="s">
        <v>3629</v>
      </c>
      <c r="D578" s="936" t="s">
        <v>319</v>
      </c>
      <c r="E578" s="952">
        <v>1</v>
      </c>
      <c r="F578" s="969">
        <v>1160061.6015695278</v>
      </c>
      <c r="G578" s="905" t="s">
        <v>5368</v>
      </c>
    </row>
    <row r="579" spans="1:7">
      <c r="A579" s="967"/>
      <c r="B579" s="968" t="s">
        <v>2770</v>
      </c>
      <c r="C579" s="935" t="s">
        <v>3630</v>
      </c>
      <c r="D579" s="936" t="s">
        <v>319</v>
      </c>
      <c r="E579" s="952">
        <v>1</v>
      </c>
      <c r="F579" s="969">
        <v>1113728.8657051933</v>
      </c>
      <c r="G579" s="905" t="s">
        <v>5368</v>
      </c>
    </row>
    <row r="580" spans="1:7">
      <c r="A580" s="967"/>
      <c r="B580" s="968" t="s">
        <v>2771</v>
      </c>
      <c r="C580" s="935" t="s">
        <v>3631</v>
      </c>
      <c r="D580" s="936" t="s">
        <v>319</v>
      </c>
      <c r="E580" s="952">
        <v>1</v>
      </c>
      <c r="F580" s="969">
        <v>1065762.2113710109</v>
      </c>
      <c r="G580" s="905" t="s">
        <v>5368</v>
      </c>
    </row>
    <row r="581" spans="1:7">
      <c r="A581" s="967"/>
      <c r="B581" s="968" t="s">
        <v>2772</v>
      </c>
      <c r="C581" s="935" t="s">
        <v>3632</v>
      </c>
      <c r="D581" s="936" t="s">
        <v>319</v>
      </c>
      <c r="E581" s="952">
        <v>1</v>
      </c>
      <c r="F581" s="969">
        <v>1015959.9989411297</v>
      </c>
      <c r="G581" s="905" t="s">
        <v>5368</v>
      </c>
    </row>
    <row r="582" spans="1:7">
      <c r="A582" s="967"/>
      <c r="B582" s="968" t="s">
        <v>2773</v>
      </c>
      <c r="C582" s="935" t="s">
        <v>3633</v>
      </c>
      <c r="D582" s="936" t="s">
        <v>319</v>
      </c>
      <c r="E582" s="952">
        <v>1</v>
      </c>
      <c r="F582" s="969">
        <v>964074.58056572336</v>
      </c>
      <c r="G582" s="905" t="s">
        <v>5368</v>
      </c>
    </row>
    <row r="583" spans="1:7">
      <c r="A583" s="967"/>
      <c r="B583" s="968" t="s">
        <v>2774</v>
      </c>
      <c r="C583" s="935" t="s">
        <v>3634</v>
      </c>
      <c r="D583" s="936" t="s">
        <v>319</v>
      </c>
      <c r="E583" s="952">
        <v>1</v>
      </c>
      <c r="F583" s="969">
        <v>909795.97742130328</v>
      </c>
      <c r="G583" s="905" t="s">
        <v>5368</v>
      </c>
    </row>
    <row r="584" spans="1:7">
      <c r="A584" s="967"/>
      <c r="B584" s="968" t="s">
        <v>2775</v>
      </c>
      <c r="C584" s="935" t="s">
        <v>3635</v>
      </c>
      <c r="D584" s="936" t="s">
        <v>319</v>
      </c>
      <c r="E584" s="952">
        <v>1</v>
      </c>
      <c r="F584" s="969">
        <v>852727.2172363326</v>
      </c>
      <c r="G584" s="905" t="s">
        <v>5368</v>
      </c>
    </row>
    <row r="585" spans="1:7">
      <c r="A585" s="967"/>
      <c r="B585" s="968" t="s">
        <v>2776</v>
      </c>
      <c r="C585" s="935" t="s">
        <v>3636</v>
      </c>
      <c r="D585" s="936" t="s">
        <v>319</v>
      </c>
      <c r="E585" s="952">
        <v>1</v>
      </c>
      <c r="F585" s="969">
        <v>792345.42402947613</v>
      </c>
      <c r="G585" s="905" t="s">
        <v>5368</v>
      </c>
    </row>
    <row r="586" spans="1:7">
      <c r="A586" s="967"/>
      <c r="B586" s="968" t="s">
        <v>2777</v>
      </c>
      <c r="C586" s="935" t="s">
        <v>3637</v>
      </c>
      <c r="D586" s="936" t="s">
        <v>319</v>
      </c>
      <c r="E586" s="952">
        <v>1</v>
      </c>
      <c r="F586" s="969">
        <v>727937.04243019421</v>
      </c>
      <c r="G586" s="905" t="s">
        <v>5368</v>
      </c>
    </row>
    <row r="587" spans="1:7">
      <c r="A587" s="967"/>
      <c r="B587" s="968" t="s">
        <v>2778</v>
      </c>
      <c r="C587" s="935" t="s">
        <v>3638</v>
      </c>
      <c r="D587" s="936" t="s">
        <v>319</v>
      </c>
      <c r="E587" s="952">
        <v>1</v>
      </c>
      <c r="F587" s="969">
        <v>658482.34378319338</v>
      </c>
      <c r="G587" s="905" t="s">
        <v>5368</v>
      </c>
    </row>
    <row r="588" spans="1:7">
      <c r="A588" s="967"/>
      <c r="B588" s="968" t="s">
        <v>2779</v>
      </c>
      <c r="C588" s="935" t="s">
        <v>3639</v>
      </c>
      <c r="D588" s="936" t="s">
        <v>319</v>
      </c>
      <c r="E588" s="952">
        <v>1</v>
      </c>
      <c r="F588" s="969">
        <v>582429.8533874905</v>
      </c>
      <c r="G588" s="905" t="s">
        <v>5368</v>
      </c>
    </row>
    <row r="589" spans="1:7">
      <c r="A589" s="967"/>
      <c r="B589" s="968" t="s">
        <v>2780</v>
      </c>
      <c r="C589" s="935" t="s">
        <v>3640</v>
      </c>
      <c r="D589" s="936" t="s">
        <v>319</v>
      </c>
      <c r="E589" s="952">
        <v>0</v>
      </c>
      <c r="F589" s="969">
        <v>2141586.6677287966</v>
      </c>
      <c r="G589" s="905" t="s">
        <v>5368</v>
      </c>
    </row>
    <row r="590" spans="1:7">
      <c r="A590" s="967"/>
      <c r="B590" s="968" t="s">
        <v>2781</v>
      </c>
      <c r="C590" s="935" t="s">
        <v>3641</v>
      </c>
      <c r="D590" s="936" t="s">
        <v>319</v>
      </c>
      <c r="E590" s="952">
        <v>0</v>
      </c>
      <c r="F590" s="969">
        <v>1894240.6287397302</v>
      </c>
      <c r="G590" s="905" t="s">
        <v>5368</v>
      </c>
    </row>
    <row r="591" spans="1:7">
      <c r="A591" s="967"/>
      <c r="B591" s="968" t="s">
        <v>2782</v>
      </c>
      <c r="C591" s="935" t="s">
        <v>3642</v>
      </c>
      <c r="D591" s="936" t="s">
        <v>319</v>
      </c>
      <c r="E591" s="952">
        <v>0</v>
      </c>
      <c r="F591" s="969">
        <v>1617032.8483296824</v>
      </c>
      <c r="G591" s="905" t="s">
        <v>5368</v>
      </c>
    </row>
    <row r="592" spans="1:7">
      <c r="A592" s="967"/>
      <c r="B592" s="968" t="s">
        <v>2783</v>
      </c>
      <c r="C592" s="935" t="s">
        <v>3643</v>
      </c>
      <c r="D592" s="936" t="s">
        <v>319</v>
      </c>
      <c r="E592" s="952">
        <v>0</v>
      </c>
      <c r="F592" s="969">
        <v>1293804.477419114</v>
      </c>
      <c r="G592" s="905" t="s">
        <v>5368</v>
      </c>
    </row>
    <row r="593" spans="1:7">
      <c r="A593" s="967"/>
      <c r="B593" s="968" t="s">
        <v>2784</v>
      </c>
      <c r="C593" s="935" t="s">
        <v>3644</v>
      </c>
      <c r="D593" s="936" t="s">
        <v>319</v>
      </c>
      <c r="E593" s="952">
        <v>0</v>
      </c>
      <c r="F593" s="969">
        <v>1263871.0806479231</v>
      </c>
      <c r="G593" s="905" t="s">
        <v>5368</v>
      </c>
    </row>
    <row r="594" spans="1:7">
      <c r="A594" s="967"/>
      <c r="B594" s="968" t="s">
        <v>2785</v>
      </c>
      <c r="C594" s="935" t="s">
        <v>3645</v>
      </c>
      <c r="D594" s="936" t="s">
        <v>319</v>
      </c>
      <c r="E594" s="952">
        <v>0</v>
      </c>
      <c r="F594" s="969">
        <v>1233346.0329934394</v>
      </c>
      <c r="G594" s="905" t="s">
        <v>5368</v>
      </c>
    </row>
    <row r="595" spans="1:7">
      <c r="A595" s="967"/>
      <c r="B595" s="968" t="s">
        <v>2786</v>
      </c>
      <c r="C595" s="935" t="s">
        <v>3646</v>
      </c>
      <c r="D595" s="936" t="s">
        <v>319</v>
      </c>
      <c r="E595" s="952">
        <v>0</v>
      </c>
      <c r="F595" s="969">
        <v>1202189.9108537149</v>
      </c>
      <c r="G595" s="905" t="s">
        <v>5368</v>
      </c>
    </row>
    <row r="596" spans="1:7">
      <c r="A596" s="967"/>
      <c r="B596" s="968" t="s">
        <v>2787</v>
      </c>
      <c r="C596" s="935" t="s">
        <v>3647</v>
      </c>
      <c r="D596" s="936" t="s">
        <v>319</v>
      </c>
      <c r="E596" s="952">
        <v>0</v>
      </c>
      <c r="F596" s="969">
        <v>1170358.6368457498</v>
      </c>
      <c r="G596" s="905" t="s">
        <v>5368</v>
      </c>
    </row>
    <row r="597" spans="1:7">
      <c r="A597" s="967"/>
      <c r="B597" s="968" t="s">
        <v>2788</v>
      </c>
      <c r="C597" s="935" t="s">
        <v>3648</v>
      </c>
      <c r="D597" s="936" t="s">
        <v>319</v>
      </c>
      <c r="E597" s="952">
        <v>1</v>
      </c>
      <c r="F597" s="969">
        <v>1137802.6667910775</v>
      </c>
      <c r="G597" s="905" t="s">
        <v>5368</v>
      </c>
    </row>
    <row r="598" spans="1:7">
      <c r="A598" s="967"/>
      <c r="B598" s="968" t="s">
        <v>2789</v>
      </c>
      <c r="C598" s="935" t="s">
        <v>3649</v>
      </c>
      <c r="D598" s="936" t="s">
        <v>319</v>
      </c>
      <c r="E598" s="952">
        <v>1</v>
      </c>
      <c r="F598" s="969">
        <v>1104465.9836562853</v>
      </c>
      <c r="G598" s="905" t="s">
        <v>5368</v>
      </c>
    </row>
    <row r="599" spans="1:7">
      <c r="A599" s="967"/>
      <c r="B599" s="968" t="s">
        <v>2790</v>
      </c>
      <c r="C599" s="935" t="s">
        <v>3650</v>
      </c>
      <c r="D599" s="936" t="s">
        <v>319</v>
      </c>
      <c r="E599" s="952">
        <v>1</v>
      </c>
      <c r="F599" s="969">
        <v>1070284.8391220905</v>
      </c>
      <c r="G599" s="905" t="s">
        <v>5368</v>
      </c>
    </row>
    <row r="600" spans="1:7">
      <c r="A600" s="967"/>
      <c r="B600" s="968" t="s">
        <v>2791</v>
      </c>
      <c r="C600" s="935" t="s">
        <v>3651</v>
      </c>
      <c r="D600" s="936" t="s">
        <v>319</v>
      </c>
      <c r="E600" s="952">
        <v>1</v>
      </c>
      <c r="F600" s="969">
        <v>1035186.1605772801</v>
      </c>
      <c r="G600" s="905" t="s">
        <v>5368</v>
      </c>
    </row>
    <row r="601" spans="1:7">
      <c r="A601" s="967"/>
      <c r="B601" s="968" t="s">
        <v>2792</v>
      </c>
      <c r="C601" s="935" t="s">
        <v>3652</v>
      </c>
      <c r="D601" s="936" t="s">
        <v>319</v>
      </c>
      <c r="E601" s="952">
        <v>1</v>
      </c>
      <c r="F601" s="969">
        <v>999085.50761317066</v>
      </c>
      <c r="G601" s="905" t="s">
        <v>5368</v>
      </c>
    </row>
    <row r="602" spans="1:7">
      <c r="A602" s="967"/>
      <c r="B602" s="968" t="s">
        <v>2793</v>
      </c>
      <c r="C602" s="935" t="s">
        <v>3653</v>
      </c>
      <c r="D602" s="936" t="s">
        <v>319</v>
      </c>
      <c r="E602" s="952">
        <v>1</v>
      </c>
      <c r="F602" s="969">
        <v>961884.41130140016</v>
      </c>
      <c r="G602" s="905" t="s">
        <v>5368</v>
      </c>
    </row>
    <row r="603" spans="1:7">
      <c r="A603" s="967"/>
      <c r="B603" s="968" t="s">
        <v>2794</v>
      </c>
      <c r="C603" s="935" t="s">
        <v>3654</v>
      </c>
      <c r="D603" s="936" t="s">
        <v>319</v>
      </c>
      <c r="E603" s="952">
        <v>1</v>
      </c>
      <c r="F603" s="969">
        <v>923466.85114722268</v>
      </c>
      <c r="G603" s="905" t="s">
        <v>5368</v>
      </c>
    </row>
    <row r="604" spans="1:7">
      <c r="A604" s="967"/>
      <c r="B604" s="968" t="s">
        <v>2795</v>
      </c>
      <c r="C604" s="935" t="s">
        <v>3655</v>
      </c>
      <c r="D604" s="936" t="s">
        <v>319</v>
      </c>
      <c r="E604" s="952">
        <v>1</v>
      </c>
      <c r="F604" s="969">
        <v>883694.50026179652</v>
      </c>
      <c r="G604" s="905" t="s">
        <v>5368</v>
      </c>
    </row>
    <row r="605" spans="1:7">
      <c r="A605" s="967"/>
      <c r="B605" s="968" t="s">
        <v>2796</v>
      </c>
      <c r="C605" s="935" t="s">
        <v>3656</v>
      </c>
      <c r="D605" s="936" t="s">
        <v>319</v>
      </c>
      <c r="E605" s="952">
        <v>1</v>
      </c>
      <c r="F605" s="969">
        <v>842400.16578868672</v>
      </c>
      <c r="G605" s="905" t="s">
        <v>5368</v>
      </c>
    </row>
    <row r="606" spans="1:7">
      <c r="A606" s="967"/>
      <c r="B606" s="968" t="s">
        <v>2797</v>
      </c>
      <c r="C606" s="935" t="s">
        <v>3657</v>
      </c>
      <c r="D606" s="936" t="s">
        <v>319</v>
      </c>
      <c r="E606" s="952">
        <v>1</v>
      </c>
      <c r="F606" s="969">
        <v>799378.5063857456</v>
      </c>
      <c r="G606" s="905" t="s">
        <v>5368</v>
      </c>
    </row>
    <row r="607" spans="1:7">
      <c r="A607" s="967"/>
      <c r="B607" s="968" t="s">
        <v>2798</v>
      </c>
      <c r="C607" s="935" t="s">
        <v>3658</v>
      </c>
      <c r="D607" s="936" t="s">
        <v>319</v>
      </c>
      <c r="E607" s="952">
        <v>1</v>
      </c>
      <c r="F607" s="969">
        <v>754372.49794516398</v>
      </c>
      <c r="G607" s="905" t="s">
        <v>5368</v>
      </c>
    </row>
    <row r="608" spans="1:7">
      <c r="A608" s="967"/>
      <c r="B608" s="968" t="s">
        <v>2799</v>
      </c>
      <c r="C608" s="935" t="s">
        <v>3659</v>
      </c>
      <c r="D608" s="936" t="s">
        <v>319</v>
      </c>
      <c r="E608" s="952">
        <v>1</v>
      </c>
      <c r="F608" s="969">
        <v>707052.98429179261</v>
      </c>
      <c r="G608" s="905" t="s">
        <v>5368</v>
      </c>
    </row>
    <row r="609" spans="1:7">
      <c r="A609" s="967"/>
      <c r="B609" s="968" t="s">
        <v>2800</v>
      </c>
      <c r="C609" s="935" t="s">
        <v>3660</v>
      </c>
      <c r="D609" s="936" t="s">
        <v>319</v>
      </c>
      <c r="E609" s="952">
        <v>1</v>
      </c>
      <c r="F609" s="969">
        <v>656986.41409110744</v>
      </c>
      <c r="G609" s="905" t="s">
        <v>5368</v>
      </c>
    </row>
    <row r="610" spans="1:7">
      <c r="A610" s="967"/>
      <c r="B610" s="968" t="s">
        <v>2801</v>
      </c>
      <c r="C610" s="935" t="s">
        <v>3661</v>
      </c>
      <c r="D610" s="936" t="s">
        <v>319</v>
      </c>
      <c r="E610" s="952">
        <v>1</v>
      </c>
      <c r="F610" s="969">
        <v>603581.13101503602</v>
      </c>
      <c r="G610" s="905" t="s">
        <v>5368</v>
      </c>
    </row>
    <row r="611" spans="1:7">
      <c r="A611" s="967"/>
      <c r="B611" s="968" t="s">
        <v>2802</v>
      </c>
      <c r="C611" s="935" t="s">
        <v>3662</v>
      </c>
      <c r="D611" s="936" t="s">
        <v>319</v>
      </c>
      <c r="E611" s="952">
        <v>1</v>
      </c>
      <c r="F611" s="969">
        <v>545991.61005356454</v>
      </c>
      <c r="G611" s="905" t="s">
        <v>5368</v>
      </c>
    </row>
    <row r="612" spans="1:7">
      <c r="A612" s="967"/>
      <c r="B612" s="968" t="s">
        <v>2803</v>
      </c>
      <c r="C612" s="935" t="s">
        <v>3663</v>
      </c>
      <c r="D612" s="936" t="s">
        <v>319</v>
      </c>
      <c r="E612" s="952">
        <v>1</v>
      </c>
      <c r="F612" s="969">
        <v>482931.42010046088</v>
      </c>
      <c r="G612" s="905" t="s">
        <v>5368</v>
      </c>
    </row>
    <row r="613" spans="1:7">
      <c r="A613" s="967"/>
      <c r="B613" s="968" t="s">
        <v>2804</v>
      </c>
      <c r="C613" s="935" t="s">
        <v>3664</v>
      </c>
      <c r="D613" s="936" t="s">
        <v>319</v>
      </c>
      <c r="E613" s="952">
        <v>0</v>
      </c>
      <c r="F613" s="969">
        <v>2109623.2190146111</v>
      </c>
      <c r="G613" s="905" t="s">
        <v>5368</v>
      </c>
    </row>
    <row r="614" spans="1:7">
      <c r="A614" s="967"/>
      <c r="B614" s="968" t="s">
        <v>2805</v>
      </c>
      <c r="C614" s="935" t="s">
        <v>3665</v>
      </c>
      <c r="D614" s="936" t="s">
        <v>319</v>
      </c>
      <c r="E614" s="952">
        <v>0</v>
      </c>
      <c r="F614" s="969">
        <v>1865968.8505757113</v>
      </c>
      <c r="G614" s="905" t="s">
        <v>5368</v>
      </c>
    </row>
    <row r="615" spans="1:7">
      <c r="A615" s="967"/>
      <c r="B615" s="968" t="s">
        <v>2806</v>
      </c>
      <c r="C615" s="935" t="s">
        <v>3666</v>
      </c>
      <c r="D615" s="936" t="s">
        <v>319</v>
      </c>
      <c r="E615" s="952">
        <v>0</v>
      </c>
      <c r="F615" s="969">
        <v>1592898.4309392557</v>
      </c>
      <c r="G615" s="905" t="s">
        <v>5368</v>
      </c>
    </row>
    <row r="616" spans="1:7">
      <c r="A616" s="967"/>
      <c r="B616" s="968" t="s">
        <v>2807</v>
      </c>
      <c r="C616" s="935" t="s">
        <v>3667</v>
      </c>
      <c r="D616" s="936" t="s">
        <v>319</v>
      </c>
      <c r="E616" s="952">
        <v>0</v>
      </c>
      <c r="F616" s="969">
        <v>1274494.2838680742</v>
      </c>
      <c r="G616" s="905" t="s">
        <v>5368</v>
      </c>
    </row>
    <row r="617" spans="1:7">
      <c r="A617" s="967"/>
      <c r="B617" s="968" t="s">
        <v>2808</v>
      </c>
      <c r="C617" s="935" t="s">
        <v>3668</v>
      </c>
      <c r="D617" s="936" t="s">
        <v>319</v>
      </c>
      <c r="E617" s="952">
        <v>0</v>
      </c>
      <c r="F617" s="969">
        <v>1245007.6467853677</v>
      </c>
      <c r="G617" s="905" t="s">
        <v>5368</v>
      </c>
    </row>
    <row r="618" spans="1:7">
      <c r="A618" s="967"/>
      <c r="B618" s="968" t="s">
        <v>2809</v>
      </c>
      <c r="C618" s="935" t="s">
        <v>3669</v>
      </c>
      <c r="D618" s="936" t="s">
        <v>319</v>
      </c>
      <c r="E618" s="952">
        <v>0</v>
      </c>
      <c r="F618" s="969">
        <v>1214938.1892827582</v>
      </c>
      <c r="G618" s="905" t="s">
        <v>5368</v>
      </c>
    </row>
    <row r="619" spans="1:7">
      <c r="A619" s="967"/>
      <c r="B619" s="968" t="s">
        <v>2810</v>
      </c>
      <c r="C619" s="935" t="s">
        <v>3670</v>
      </c>
      <c r="D619" s="936" t="s">
        <v>319</v>
      </c>
      <c r="E619" s="952">
        <v>0</v>
      </c>
      <c r="F619" s="969">
        <v>1184247.0761604842</v>
      </c>
      <c r="G619" s="905" t="s">
        <v>5368</v>
      </c>
    </row>
    <row r="620" spans="1:7">
      <c r="A620" s="967"/>
      <c r="B620" s="968" t="s">
        <v>2811</v>
      </c>
      <c r="C620" s="935" t="s">
        <v>3671</v>
      </c>
      <c r="D620" s="936" t="s">
        <v>319</v>
      </c>
      <c r="E620" s="952">
        <v>0</v>
      </c>
      <c r="F620" s="969">
        <v>1152890.8878959974</v>
      </c>
      <c r="G620" s="905" t="s">
        <v>5368</v>
      </c>
    </row>
    <row r="621" spans="1:7">
      <c r="A621" s="967"/>
      <c r="B621" s="968" t="s">
        <v>2812</v>
      </c>
      <c r="C621" s="935" t="s">
        <v>3672</v>
      </c>
      <c r="D621" s="936" t="s">
        <v>319</v>
      </c>
      <c r="E621" s="952">
        <v>1</v>
      </c>
      <c r="F621" s="969">
        <v>1120820.8197638872</v>
      </c>
      <c r="G621" s="905" t="s">
        <v>5368</v>
      </c>
    </row>
    <row r="622" spans="1:7">
      <c r="A622" s="967"/>
      <c r="B622" s="968" t="s">
        <v>2813</v>
      </c>
      <c r="C622" s="935" t="s">
        <v>3673</v>
      </c>
      <c r="D622" s="936" t="s">
        <v>319</v>
      </c>
      <c r="E622" s="952">
        <v>1</v>
      </c>
      <c r="F622" s="969">
        <v>1087981.6907919673</v>
      </c>
      <c r="G622" s="905" t="s">
        <v>5368</v>
      </c>
    </row>
    <row r="623" spans="1:7">
      <c r="A623" s="967"/>
      <c r="B623" s="968" t="s">
        <v>2814</v>
      </c>
      <c r="C623" s="935" t="s">
        <v>3674</v>
      </c>
      <c r="D623" s="936" t="s">
        <v>319</v>
      </c>
      <c r="E623" s="952">
        <v>1</v>
      </c>
      <c r="F623" s="969">
        <v>1054310.7041125884</v>
      </c>
      <c r="G623" s="905" t="s">
        <v>5368</v>
      </c>
    </row>
    <row r="624" spans="1:7">
      <c r="A624" s="967"/>
      <c r="B624" s="968" t="s">
        <v>2815</v>
      </c>
      <c r="C624" s="935" t="s">
        <v>3675</v>
      </c>
      <c r="D624" s="936" t="s">
        <v>319</v>
      </c>
      <c r="E624" s="952">
        <v>1</v>
      </c>
      <c r="F624" s="969">
        <v>1019735.8777323941</v>
      </c>
      <c r="G624" s="905" t="s">
        <v>5368</v>
      </c>
    </row>
    <row r="625" spans="1:7">
      <c r="A625" s="967"/>
      <c r="B625" s="968" t="s">
        <v>2816</v>
      </c>
      <c r="C625" s="935" t="s">
        <v>3676</v>
      </c>
      <c r="D625" s="936" t="s">
        <v>319</v>
      </c>
      <c r="E625" s="952">
        <v>1</v>
      </c>
      <c r="F625" s="969">
        <v>984174.03152635565</v>
      </c>
      <c r="G625" s="905" t="s">
        <v>5368</v>
      </c>
    </row>
    <row r="626" spans="1:7">
      <c r="A626" s="967"/>
      <c r="B626" s="968" t="s">
        <v>2817</v>
      </c>
      <c r="C626" s="935" t="s">
        <v>3677</v>
      </c>
      <c r="D626" s="936" t="s">
        <v>319</v>
      </c>
      <c r="E626" s="952">
        <v>1</v>
      </c>
      <c r="F626" s="969">
        <v>947528.16622717539</v>
      </c>
      <c r="G626" s="905" t="s">
        <v>5368</v>
      </c>
    </row>
    <row r="627" spans="1:7">
      <c r="A627" s="967"/>
      <c r="B627" s="968" t="s">
        <v>2818</v>
      </c>
      <c r="C627" s="935" t="s">
        <v>3678</v>
      </c>
      <c r="D627" s="936" t="s">
        <v>319</v>
      </c>
      <c r="E627" s="952">
        <v>1</v>
      </c>
      <c r="F627" s="969">
        <v>909683.9929604939</v>
      </c>
      <c r="G627" s="905" t="s">
        <v>5368</v>
      </c>
    </row>
    <row r="628" spans="1:7">
      <c r="A628" s="967"/>
      <c r="B628" s="968" t="s">
        <v>2819</v>
      </c>
      <c r="C628" s="935" t="s">
        <v>3679</v>
      </c>
      <c r="D628" s="936" t="s">
        <v>319</v>
      </c>
      <c r="E628" s="952">
        <v>1</v>
      </c>
      <c r="F628" s="969">
        <v>870505.24938357668</v>
      </c>
      <c r="G628" s="905" t="s">
        <v>5368</v>
      </c>
    </row>
    <row r="629" spans="1:7">
      <c r="A629" s="967"/>
      <c r="B629" s="968" t="s">
        <v>2820</v>
      </c>
      <c r="C629" s="935" t="s">
        <v>3680</v>
      </c>
      <c r="D629" s="936" t="s">
        <v>319</v>
      </c>
      <c r="E629" s="952">
        <v>1</v>
      </c>
      <c r="F629" s="969">
        <v>829827.23801426985</v>
      </c>
      <c r="G629" s="905" t="s">
        <v>5368</v>
      </c>
    </row>
    <row r="630" spans="1:7">
      <c r="A630" s="967"/>
      <c r="B630" s="968" t="s">
        <v>2821</v>
      </c>
      <c r="C630" s="935" t="s">
        <v>3681</v>
      </c>
      <c r="D630" s="936" t="s">
        <v>319</v>
      </c>
      <c r="E630" s="952">
        <v>1</v>
      </c>
      <c r="F630" s="969">
        <v>787447.68225562514</v>
      </c>
      <c r="G630" s="905" t="s">
        <v>5368</v>
      </c>
    </row>
    <row r="631" spans="1:7">
      <c r="A631" s="967"/>
      <c r="B631" s="968" t="s">
        <v>2822</v>
      </c>
      <c r="C631" s="935" t="s">
        <v>3682</v>
      </c>
      <c r="D631" s="936" t="s">
        <v>319</v>
      </c>
      <c r="E631" s="952">
        <v>1</v>
      </c>
      <c r="F631" s="969">
        <v>743113.39411677024</v>
      </c>
      <c r="G631" s="905" t="s">
        <v>5368</v>
      </c>
    </row>
    <row r="632" spans="1:7">
      <c r="A632" s="967"/>
      <c r="B632" s="968" t="s">
        <v>2823</v>
      </c>
      <c r="C632" s="935" t="s">
        <v>3683</v>
      </c>
      <c r="D632" s="936" t="s">
        <v>319</v>
      </c>
      <c r="E632" s="952">
        <v>1</v>
      </c>
      <c r="F632" s="969">
        <v>696500.13011961454</v>
      </c>
      <c r="G632" s="905" t="s">
        <v>5368</v>
      </c>
    </row>
    <row r="633" spans="1:7">
      <c r="A633" s="967"/>
      <c r="B633" s="968" t="s">
        <v>2824</v>
      </c>
      <c r="C633" s="935" t="s">
        <v>3684</v>
      </c>
      <c r="D633" s="936" t="s">
        <v>319</v>
      </c>
      <c r="E633" s="952">
        <v>1</v>
      </c>
      <c r="F633" s="969">
        <v>647180.80973749585</v>
      </c>
      <c r="G633" s="905" t="s">
        <v>5368</v>
      </c>
    </row>
    <row r="634" spans="1:7">
      <c r="A634" s="967"/>
      <c r="B634" s="968" t="s">
        <v>2825</v>
      </c>
      <c r="C634" s="935" t="s">
        <v>3685</v>
      </c>
      <c r="D634" s="936" t="s">
        <v>319</v>
      </c>
      <c r="E634" s="952">
        <v>1</v>
      </c>
      <c r="F634" s="969">
        <v>594572.60718699533</v>
      </c>
      <c r="G634" s="905" t="s">
        <v>5368</v>
      </c>
    </row>
    <row r="635" spans="1:7">
      <c r="A635" s="967"/>
      <c r="B635" s="968" t="s">
        <v>2826</v>
      </c>
      <c r="C635" s="935" t="s">
        <v>3686</v>
      </c>
      <c r="D635" s="936" t="s">
        <v>319</v>
      </c>
      <c r="E635" s="952">
        <v>1</v>
      </c>
      <c r="F635" s="969">
        <v>537842.61702456395</v>
      </c>
      <c r="G635" s="905" t="s">
        <v>5368</v>
      </c>
    </row>
    <row r="636" spans="1:7">
      <c r="A636" s="967"/>
      <c r="B636" s="968" t="s">
        <v>2827</v>
      </c>
      <c r="C636" s="935" t="s">
        <v>3687</v>
      </c>
      <c r="D636" s="936" t="s">
        <v>319</v>
      </c>
      <c r="E636" s="952">
        <v>1</v>
      </c>
      <c r="F636" s="969">
        <v>475723.60828903399</v>
      </c>
      <c r="G636" s="905" t="s">
        <v>5368</v>
      </c>
    </row>
    <row r="637" spans="1:7">
      <c r="A637" s="967"/>
      <c r="B637" s="968" t="s">
        <v>2828</v>
      </c>
      <c r="C637" s="935" t="s">
        <v>3688</v>
      </c>
      <c r="D637" s="936" t="s">
        <v>319</v>
      </c>
      <c r="E637" s="952">
        <v>0</v>
      </c>
      <c r="F637" s="969">
        <v>2099075.102919538</v>
      </c>
      <c r="G637" s="905" t="s">
        <v>5368</v>
      </c>
    </row>
    <row r="638" spans="1:7">
      <c r="A638" s="967"/>
      <c r="B638" s="968" t="s">
        <v>2829</v>
      </c>
      <c r="C638" s="935" t="s">
        <v>3689</v>
      </c>
      <c r="D638" s="936" t="s">
        <v>319</v>
      </c>
      <c r="E638" s="952">
        <v>0</v>
      </c>
      <c r="F638" s="969">
        <v>1856639.0063228325</v>
      </c>
      <c r="G638" s="905" t="s">
        <v>5368</v>
      </c>
    </row>
    <row r="639" spans="1:7">
      <c r="A639" s="967"/>
      <c r="B639" s="968" t="s">
        <v>2830</v>
      </c>
      <c r="C639" s="935" t="s">
        <v>3690</v>
      </c>
      <c r="D639" s="936" t="s">
        <v>319</v>
      </c>
      <c r="E639" s="952">
        <v>0</v>
      </c>
      <c r="F639" s="969">
        <v>1584933.9387845595</v>
      </c>
      <c r="G639" s="905" t="s">
        <v>5368</v>
      </c>
    </row>
    <row r="640" spans="1:7">
      <c r="A640" s="967"/>
      <c r="B640" s="968" t="s">
        <v>2831</v>
      </c>
      <c r="C640" s="935" t="s">
        <v>3691</v>
      </c>
      <c r="D640" s="936" t="s">
        <v>319</v>
      </c>
      <c r="E640" s="952">
        <v>0</v>
      </c>
      <c r="F640" s="969">
        <v>1268121.8124487337</v>
      </c>
      <c r="G640" s="905" t="s">
        <v>5368</v>
      </c>
    </row>
    <row r="641" spans="1:7">
      <c r="A641" s="967"/>
      <c r="B641" s="968" t="s">
        <v>2832</v>
      </c>
      <c r="C641" s="935" t="s">
        <v>3692</v>
      </c>
      <c r="D641" s="936" t="s">
        <v>319</v>
      </c>
      <c r="E641" s="952">
        <v>0</v>
      </c>
      <c r="F641" s="969">
        <v>1238782.608551441</v>
      </c>
      <c r="G641" s="905" t="s">
        <v>5368</v>
      </c>
    </row>
    <row r="642" spans="1:7">
      <c r="A642" s="967"/>
      <c r="B642" s="968" t="s">
        <v>2833</v>
      </c>
      <c r="C642" s="935" t="s">
        <v>3693</v>
      </c>
      <c r="D642" s="936" t="s">
        <v>319</v>
      </c>
      <c r="E642" s="952">
        <v>0</v>
      </c>
      <c r="F642" s="969">
        <v>1208863.4983363445</v>
      </c>
      <c r="G642" s="905" t="s">
        <v>5368</v>
      </c>
    </row>
    <row r="643" spans="1:7">
      <c r="A643" s="967"/>
      <c r="B643" s="968" t="s">
        <v>2834</v>
      </c>
      <c r="C643" s="935" t="s">
        <v>3694</v>
      </c>
      <c r="D643" s="936" t="s">
        <v>319</v>
      </c>
      <c r="E643" s="952">
        <v>0</v>
      </c>
      <c r="F643" s="969">
        <v>1178325.8407796817</v>
      </c>
      <c r="G643" s="905" t="s">
        <v>5368</v>
      </c>
    </row>
    <row r="644" spans="1:7">
      <c r="A644" s="967"/>
      <c r="B644" s="968" t="s">
        <v>2835</v>
      </c>
      <c r="C644" s="935" t="s">
        <v>3695</v>
      </c>
      <c r="D644" s="936" t="s">
        <v>319</v>
      </c>
      <c r="E644" s="952">
        <v>0</v>
      </c>
      <c r="F644" s="969">
        <v>1147126.4334565175</v>
      </c>
      <c r="G644" s="905" t="s">
        <v>5368</v>
      </c>
    </row>
    <row r="645" spans="1:7">
      <c r="A645" s="967"/>
      <c r="B645" s="968" t="s">
        <v>2836</v>
      </c>
      <c r="C645" s="935" t="s">
        <v>3696</v>
      </c>
      <c r="D645" s="936" t="s">
        <v>319</v>
      </c>
      <c r="E645" s="952">
        <v>1</v>
      </c>
      <c r="F645" s="969">
        <v>1115216.7156650678</v>
      </c>
      <c r="G645" s="905" t="s">
        <v>5368</v>
      </c>
    </row>
    <row r="646" spans="1:7">
      <c r="A646" s="967"/>
      <c r="B646" s="968" t="s">
        <v>2837</v>
      </c>
      <c r="C646" s="935" t="s">
        <v>3697</v>
      </c>
      <c r="D646" s="936" t="s">
        <v>319</v>
      </c>
      <c r="E646" s="952">
        <v>1</v>
      </c>
      <c r="F646" s="969">
        <v>1082541.7823380074</v>
      </c>
      <c r="G646" s="905" t="s">
        <v>5368</v>
      </c>
    </row>
    <row r="647" spans="1:7">
      <c r="A647" s="967"/>
      <c r="B647" s="968" t="s">
        <v>2838</v>
      </c>
      <c r="C647" s="935" t="s">
        <v>3698</v>
      </c>
      <c r="D647" s="936" t="s">
        <v>319</v>
      </c>
      <c r="E647" s="952">
        <v>1</v>
      </c>
      <c r="F647" s="969">
        <v>1049039.1505920254</v>
      </c>
      <c r="G647" s="905" t="s">
        <v>5368</v>
      </c>
    </row>
    <row r="648" spans="1:7">
      <c r="A648" s="967"/>
      <c r="B648" s="968" t="s">
        <v>2839</v>
      </c>
      <c r="C648" s="935" t="s">
        <v>3699</v>
      </c>
      <c r="D648" s="936" t="s">
        <v>319</v>
      </c>
      <c r="E648" s="952">
        <v>1</v>
      </c>
      <c r="F648" s="969">
        <v>1014637.1983437323</v>
      </c>
      <c r="G648" s="905" t="s">
        <v>5368</v>
      </c>
    </row>
    <row r="649" spans="1:7">
      <c r="A649" s="967"/>
      <c r="B649" s="968" t="s">
        <v>2840</v>
      </c>
      <c r="C649" s="935" t="s">
        <v>3700</v>
      </c>
      <c r="D649" s="936" t="s">
        <v>319</v>
      </c>
      <c r="E649" s="952">
        <v>1</v>
      </c>
      <c r="F649" s="969">
        <v>979253.16136872384</v>
      </c>
      <c r="G649" s="905" t="s">
        <v>5368</v>
      </c>
    </row>
    <row r="650" spans="1:7">
      <c r="A650" s="967"/>
      <c r="B650" s="968" t="s">
        <v>2841</v>
      </c>
      <c r="C650" s="935" t="s">
        <v>3701</v>
      </c>
      <c r="D650" s="936" t="s">
        <v>319</v>
      </c>
      <c r="E650" s="952">
        <v>1</v>
      </c>
      <c r="F650" s="969">
        <v>942790.52539603959</v>
      </c>
      <c r="G650" s="905" t="s">
        <v>5368</v>
      </c>
    </row>
    <row r="651" spans="1:7">
      <c r="A651" s="967"/>
      <c r="B651" s="968" t="s">
        <v>2842</v>
      </c>
      <c r="C651" s="935" t="s">
        <v>3702</v>
      </c>
      <c r="D651" s="936" t="s">
        <v>319</v>
      </c>
      <c r="E651" s="952">
        <v>1</v>
      </c>
      <c r="F651" s="969">
        <v>905135.57299569156</v>
      </c>
      <c r="G651" s="905" t="s">
        <v>5368</v>
      </c>
    </row>
    <row r="652" spans="1:7">
      <c r="A652" s="967"/>
      <c r="B652" s="968" t="s">
        <v>2843</v>
      </c>
      <c r="C652" s="935" t="s">
        <v>3703</v>
      </c>
      <c r="D652" s="936" t="s">
        <v>319</v>
      </c>
      <c r="E652" s="952">
        <v>1</v>
      </c>
      <c r="F652" s="969">
        <v>866152.72313665878</v>
      </c>
      <c r="G652" s="905" t="s">
        <v>5368</v>
      </c>
    </row>
    <row r="653" spans="1:7">
      <c r="A653" s="967"/>
      <c r="B653" s="968" t="s">
        <v>2844</v>
      </c>
      <c r="C653" s="935" t="s">
        <v>3704</v>
      </c>
      <c r="D653" s="936" t="s">
        <v>319</v>
      </c>
      <c r="E653" s="952">
        <v>1</v>
      </c>
      <c r="F653" s="969">
        <v>825678.10182419862</v>
      </c>
      <c r="G653" s="905" t="s">
        <v>5368</v>
      </c>
    </row>
    <row r="654" spans="1:7">
      <c r="A654" s="967"/>
      <c r="B654" s="968" t="s">
        <v>2845</v>
      </c>
      <c r="C654" s="935" t="s">
        <v>3705</v>
      </c>
      <c r="D654" s="936" t="s">
        <v>319</v>
      </c>
      <c r="E654" s="952">
        <v>1</v>
      </c>
      <c r="F654" s="969">
        <v>783510.44384434691</v>
      </c>
      <c r="G654" s="905" t="s">
        <v>5368</v>
      </c>
    </row>
    <row r="655" spans="1:7">
      <c r="A655" s="967"/>
      <c r="B655" s="968" t="s">
        <v>2846</v>
      </c>
      <c r="C655" s="935" t="s">
        <v>3706</v>
      </c>
      <c r="D655" s="936" t="s">
        <v>319</v>
      </c>
      <c r="E655" s="952">
        <v>1</v>
      </c>
      <c r="F655" s="969">
        <v>739397.82714618638</v>
      </c>
      <c r="G655" s="905" t="s">
        <v>5368</v>
      </c>
    </row>
    <row r="656" spans="1:7">
      <c r="A656" s="967"/>
      <c r="B656" s="968" t="s">
        <v>2847</v>
      </c>
      <c r="C656" s="935" t="s">
        <v>3707</v>
      </c>
      <c r="D656" s="936" t="s">
        <v>319</v>
      </c>
      <c r="E656" s="952">
        <v>1</v>
      </c>
      <c r="F656" s="969">
        <v>693017.62946901645</v>
      </c>
      <c r="G656" s="905" t="s">
        <v>5368</v>
      </c>
    </row>
    <row r="657" spans="1:7">
      <c r="A657" s="967"/>
      <c r="B657" s="968" t="s">
        <v>2848</v>
      </c>
      <c r="C657" s="935" t="s">
        <v>3708</v>
      </c>
      <c r="D657" s="936" t="s">
        <v>319</v>
      </c>
      <c r="E657" s="952">
        <v>1</v>
      </c>
      <c r="F657" s="969">
        <v>643944.9056888083</v>
      </c>
      <c r="G657" s="905" t="s">
        <v>5368</v>
      </c>
    </row>
    <row r="658" spans="1:7">
      <c r="A658" s="967"/>
      <c r="B658" s="968" t="s">
        <v>2849</v>
      </c>
      <c r="C658" s="935" t="s">
        <v>3709</v>
      </c>
      <c r="D658" s="936" t="s">
        <v>319</v>
      </c>
      <c r="E658" s="952">
        <v>1</v>
      </c>
      <c r="F658" s="969">
        <v>591599.74415106035</v>
      </c>
      <c r="G658" s="905" t="s">
        <v>5368</v>
      </c>
    </row>
    <row r="659" spans="1:7">
      <c r="A659" s="967"/>
      <c r="B659" s="968" t="s">
        <v>2850</v>
      </c>
      <c r="C659" s="935" t="s">
        <v>3710</v>
      </c>
      <c r="D659" s="936" t="s">
        <v>319</v>
      </c>
      <c r="E659" s="952">
        <v>1</v>
      </c>
      <c r="F659" s="969">
        <v>535153.40393944108</v>
      </c>
      <c r="G659" s="905" t="s">
        <v>5368</v>
      </c>
    </row>
    <row r="660" spans="1:7">
      <c r="A660" s="967"/>
      <c r="B660" s="968" t="s">
        <v>2851</v>
      </c>
      <c r="C660" s="935" t="s">
        <v>3711</v>
      </c>
      <c r="D660" s="936" t="s">
        <v>319</v>
      </c>
      <c r="E660" s="952">
        <v>1</v>
      </c>
      <c r="F660" s="969">
        <v>473344.99024758884</v>
      </c>
      <c r="G660" s="905" t="s">
        <v>5368</v>
      </c>
    </row>
    <row r="661" spans="1:7">
      <c r="A661" s="967"/>
      <c r="B661" s="968" t="s">
        <v>2852</v>
      </c>
      <c r="C661" s="935" t="s">
        <v>3712</v>
      </c>
      <c r="D661" s="936" t="s">
        <v>319</v>
      </c>
      <c r="E661" s="952">
        <v>0</v>
      </c>
      <c r="F661" s="969">
        <v>2646695.0590231065</v>
      </c>
      <c r="G661" s="905" t="s">
        <v>5368</v>
      </c>
    </row>
    <row r="662" spans="1:7">
      <c r="A662" s="967"/>
      <c r="B662" s="968" t="s">
        <v>2853</v>
      </c>
      <c r="C662" s="935" t="s">
        <v>3713</v>
      </c>
      <c r="D662" s="936" t="s">
        <v>319</v>
      </c>
      <c r="E662" s="952">
        <v>0</v>
      </c>
      <c r="F662" s="969">
        <v>2341010.7039950797</v>
      </c>
      <c r="G662" s="905" t="s">
        <v>5368</v>
      </c>
    </row>
    <row r="663" spans="1:7">
      <c r="A663" s="967"/>
      <c r="B663" s="968" t="s">
        <v>2854</v>
      </c>
      <c r="C663" s="935" t="s">
        <v>3714</v>
      </c>
      <c r="D663" s="936" t="s">
        <v>319</v>
      </c>
      <c r="E663" s="952">
        <v>0</v>
      </c>
      <c r="F663" s="969">
        <v>1998421.5042256741</v>
      </c>
      <c r="G663" s="905" t="s">
        <v>5368</v>
      </c>
    </row>
    <row r="664" spans="1:7">
      <c r="A664" s="967"/>
      <c r="B664" s="968" t="s">
        <v>2855</v>
      </c>
      <c r="C664" s="935" t="s">
        <v>3715</v>
      </c>
      <c r="D664" s="936" t="s">
        <v>319</v>
      </c>
      <c r="E664" s="952">
        <v>0</v>
      </c>
      <c r="F664" s="969">
        <v>1598957.431575113</v>
      </c>
      <c r="G664" s="905" t="s">
        <v>5368</v>
      </c>
    </row>
    <row r="665" spans="1:7">
      <c r="A665" s="967"/>
      <c r="B665" s="968" t="s">
        <v>2856</v>
      </c>
      <c r="C665" s="935" t="s">
        <v>3716</v>
      </c>
      <c r="D665" s="936" t="s">
        <v>319</v>
      </c>
      <c r="E665" s="952">
        <v>0</v>
      </c>
      <c r="F665" s="969">
        <v>1561964.0310614139</v>
      </c>
      <c r="G665" s="905" t="s">
        <v>5368</v>
      </c>
    </row>
    <row r="666" spans="1:7">
      <c r="A666" s="967"/>
      <c r="B666" s="968" t="s">
        <v>2857</v>
      </c>
      <c r="C666" s="935" t="s">
        <v>3717</v>
      </c>
      <c r="D666" s="936" t="s">
        <v>319</v>
      </c>
      <c r="E666" s="952">
        <v>0</v>
      </c>
      <c r="F666" s="969">
        <v>1524239.4346110416</v>
      </c>
      <c r="G666" s="905" t="s">
        <v>5368</v>
      </c>
    </row>
    <row r="667" spans="1:7">
      <c r="A667" s="967"/>
      <c r="B667" s="968" t="s">
        <v>2858</v>
      </c>
      <c r="C667" s="935" t="s">
        <v>3718</v>
      </c>
      <c r="D667" s="936" t="s">
        <v>319</v>
      </c>
      <c r="E667" s="952">
        <v>0</v>
      </c>
      <c r="F667" s="969">
        <v>1485734.9202861644</v>
      </c>
      <c r="G667" s="905" t="s">
        <v>5368</v>
      </c>
    </row>
    <row r="668" spans="1:7">
      <c r="A668" s="967"/>
      <c r="B668" s="968" t="s">
        <v>2859</v>
      </c>
      <c r="C668" s="935" t="s">
        <v>3719</v>
      </c>
      <c r="D668" s="936" t="s">
        <v>319</v>
      </c>
      <c r="E668" s="952">
        <v>0</v>
      </c>
      <c r="F668" s="969">
        <v>1446396.014740661</v>
      </c>
      <c r="G668" s="905" t="s">
        <v>5368</v>
      </c>
    </row>
    <row r="669" spans="1:7">
      <c r="A669" s="967"/>
      <c r="B669" s="968" t="s">
        <v>2860</v>
      </c>
      <c r="C669" s="935" t="s">
        <v>3720</v>
      </c>
      <c r="D669" s="936" t="s">
        <v>319</v>
      </c>
      <c r="E669" s="952">
        <v>1</v>
      </c>
      <c r="F669" s="969">
        <v>1406161.4884504941</v>
      </c>
      <c r="G669" s="905" t="s">
        <v>5368</v>
      </c>
    </row>
    <row r="670" spans="1:7">
      <c r="A670" s="967"/>
      <c r="B670" s="968" t="s">
        <v>2861</v>
      </c>
      <c r="C670" s="935" t="s">
        <v>3721</v>
      </c>
      <c r="D670" s="936" t="s">
        <v>319</v>
      </c>
      <c r="E670" s="952">
        <v>1</v>
      </c>
      <c r="F670" s="969">
        <v>1364962.1123679723</v>
      </c>
      <c r="G670" s="905" t="s">
        <v>5368</v>
      </c>
    </row>
    <row r="671" spans="1:7">
      <c r="A671" s="967"/>
      <c r="B671" s="968" t="s">
        <v>2862</v>
      </c>
      <c r="C671" s="935" t="s">
        <v>3722</v>
      </c>
      <c r="D671" s="936" t="s">
        <v>319</v>
      </c>
      <c r="E671" s="952">
        <v>1</v>
      </c>
      <c r="F671" s="969">
        <v>1322719.1026809767</v>
      </c>
      <c r="G671" s="905" t="s">
        <v>5368</v>
      </c>
    </row>
    <row r="672" spans="1:7">
      <c r="A672" s="967"/>
      <c r="B672" s="968" t="s">
        <v>2863</v>
      </c>
      <c r="C672" s="935" t="s">
        <v>3723</v>
      </c>
      <c r="D672" s="936" t="s">
        <v>319</v>
      </c>
      <c r="E672" s="952">
        <v>1</v>
      </c>
      <c r="F672" s="969">
        <v>1279342.1520851329</v>
      </c>
      <c r="G672" s="905" t="s">
        <v>5368</v>
      </c>
    </row>
    <row r="673" spans="1:7">
      <c r="A673" s="967"/>
      <c r="B673" s="968" t="s">
        <v>2864</v>
      </c>
      <c r="C673" s="935" t="s">
        <v>3724</v>
      </c>
      <c r="D673" s="936" t="s">
        <v>319</v>
      </c>
      <c r="E673" s="952">
        <v>1</v>
      </c>
      <c r="F673" s="969">
        <v>1234726.9043030078</v>
      </c>
      <c r="G673" s="905" t="s">
        <v>5368</v>
      </c>
    </row>
    <row r="674" spans="1:7">
      <c r="A674" s="967"/>
      <c r="B674" s="968" t="s">
        <v>2865</v>
      </c>
      <c r="C674" s="935" t="s">
        <v>3725</v>
      </c>
      <c r="D674" s="936" t="s">
        <v>319</v>
      </c>
      <c r="E674" s="952">
        <v>1</v>
      </c>
      <c r="F674" s="969">
        <v>1188751.6658117143</v>
      </c>
      <c r="G674" s="905" t="s">
        <v>5368</v>
      </c>
    </row>
    <row r="675" spans="1:7">
      <c r="A675" s="967"/>
      <c r="B675" s="968" t="s">
        <v>2866</v>
      </c>
      <c r="C675" s="935" t="s">
        <v>3726</v>
      </c>
      <c r="D675" s="936" t="s">
        <v>319</v>
      </c>
      <c r="E675" s="952">
        <v>1</v>
      </c>
      <c r="F675" s="969">
        <v>1141273.0518606766</v>
      </c>
      <c r="G675" s="905" t="s">
        <v>5368</v>
      </c>
    </row>
    <row r="676" spans="1:7">
      <c r="A676" s="967"/>
      <c r="B676" s="968" t="s">
        <v>2867</v>
      </c>
      <c r="C676" s="935" t="s">
        <v>3727</v>
      </c>
      <c r="D676" s="936" t="s">
        <v>319</v>
      </c>
      <c r="E676" s="952">
        <v>1</v>
      </c>
      <c r="F676" s="969">
        <v>1092120.1101841081</v>
      </c>
      <c r="G676" s="905" t="s">
        <v>5368</v>
      </c>
    </row>
    <row r="677" spans="1:7">
      <c r="A677" s="967"/>
      <c r="B677" s="968" t="s">
        <v>2868</v>
      </c>
      <c r="C677" s="935" t="s">
        <v>3728</v>
      </c>
      <c r="D677" s="936" t="s">
        <v>319</v>
      </c>
      <c r="E677" s="952">
        <v>1</v>
      </c>
      <c r="F677" s="969">
        <v>1041086.214305621</v>
      </c>
      <c r="G677" s="905" t="s">
        <v>5368</v>
      </c>
    </row>
    <row r="678" spans="1:7">
      <c r="A678" s="967"/>
      <c r="B678" s="968" t="s">
        <v>2869</v>
      </c>
      <c r="C678" s="935" t="s">
        <v>3729</v>
      </c>
      <c r="D678" s="936" t="s">
        <v>319</v>
      </c>
      <c r="E678" s="952">
        <v>1</v>
      </c>
      <c r="F678" s="969">
        <v>987917.59167243307</v>
      </c>
      <c r="G678" s="905" t="s">
        <v>5368</v>
      </c>
    </row>
    <row r="679" spans="1:7">
      <c r="A679" s="967"/>
      <c r="B679" s="968" t="s">
        <v>2870</v>
      </c>
      <c r="C679" s="935" t="s">
        <v>3730</v>
      </c>
      <c r="D679" s="936" t="s">
        <v>319</v>
      </c>
      <c r="E679" s="952">
        <v>1</v>
      </c>
      <c r="F679" s="969">
        <v>932296.59721958358</v>
      </c>
      <c r="G679" s="905" t="s">
        <v>5368</v>
      </c>
    </row>
    <row r="680" spans="1:7">
      <c r="A680" s="967"/>
      <c r="B680" s="968" t="s">
        <v>2871</v>
      </c>
      <c r="C680" s="935" t="s">
        <v>3731</v>
      </c>
      <c r="D680" s="936" t="s">
        <v>319</v>
      </c>
      <c r="E680" s="952">
        <v>1</v>
      </c>
      <c r="F680" s="969">
        <v>873816.44095554831</v>
      </c>
      <c r="G680" s="905" t="s">
        <v>5368</v>
      </c>
    </row>
    <row r="681" spans="1:7">
      <c r="A681" s="967"/>
      <c r="B681" s="968" t="s">
        <v>2872</v>
      </c>
      <c r="C681" s="935" t="s">
        <v>3732</v>
      </c>
      <c r="D681" s="936" t="s">
        <v>319</v>
      </c>
      <c r="E681" s="952">
        <v>1</v>
      </c>
      <c r="F681" s="969">
        <v>811941.31539132446</v>
      </c>
      <c r="G681" s="905" t="s">
        <v>5368</v>
      </c>
    </row>
    <row r="682" spans="1:7">
      <c r="A682" s="967"/>
      <c r="B682" s="968" t="s">
        <v>2873</v>
      </c>
      <c r="C682" s="935" t="s">
        <v>3733</v>
      </c>
      <c r="D682" s="936" t="s">
        <v>319</v>
      </c>
      <c r="E682" s="952">
        <v>1</v>
      </c>
      <c r="F682" s="969">
        <v>745940.01786126907</v>
      </c>
      <c r="G682" s="905" t="s">
        <v>5368</v>
      </c>
    </row>
    <row r="683" spans="1:7">
      <c r="A683" s="967"/>
      <c r="B683" s="968" t="s">
        <v>2874</v>
      </c>
      <c r="C683" s="935" t="s">
        <v>3734</v>
      </c>
      <c r="D683" s="936" t="s">
        <v>319</v>
      </c>
      <c r="E683" s="952">
        <v>1</v>
      </c>
      <c r="F683" s="969">
        <v>674767.60029019718</v>
      </c>
      <c r="G683" s="905" t="s">
        <v>5368</v>
      </c>
    </row>
    <row r="684" spans="1:7">
      <c r="A684" s="967"/>
      <c r="B684" s="968" t="s">
        <v>2875</v>
      </c>
      <c r="C684" s="935" t="s">
        <v>3735</v>
      </c>
      <c r="D684" s="936" t="s">
        <v>319</v>
      </c>
      <c r="E684" s="952">
        <v>1</v>
      </c>
      <c r="F684" s="969">
        <v>596834.21767956461</v>
      </c>
      <c r="G684" s="905" t="s">
        <v>5368</v>
      </c>
    </row>
    <row r="685" spans="1:7">
      <c r="A685" s="967"/>
      <c r="B685" s="968" t="s">
        <v>2876</v>
      </c>
      <c r="C685" s="935" t="s">
        <v>3736</v>
      </c>
      <c r="D685" s="936" t="s">
        <v>319</v>
      </c>
      <c r="E685" s="952">
        <v>0</v>
      </c>
      <c r="F685" s="969">
        <v>2659995.0341940769</v>
      </c>
      <c r="G685" s="905" t="s">
        <v>5368</v>
      </c>
    </row>
    <row r="686" spans="1:7">
      <c r="A686" s="967"/>
      <c r="B686" s="968" t="s">
        <v>2877</v>
      </c>
      <c r="C686" s="935" t="s">
        <v>3737</v>
      </c>
      <c r="D686" s="936" t="s">
        <v>319</v>
      </c>
      <c r="E686" s="952">
        <v>0</v>
      </c>
      <c r="F686" s="969">
        <v>2352774.5768794771</v>
      </c>
      <c r="G686" s="905" t="s">
        <v>5368</v>
      </c>
    </row>
    <row r="687" spans="1:7">
      <c r="A687" s="967"/>
      <c r="B687" s="968" t="s">
        <v>2878</v>
      </c>
      <c r="C687" s="935" t="s">
        <v>3738</v>
      </c>
      <c r="D687" s="936" t="s">
        <v>319</v>
      </c>
      <c r="E687" s="952">
        <v>0</v>
      </c>
      <c r="F687" s="969">
        <v>2008463.8233423862</v>
      </c>
      <c r="G687" s="905" t="s">
        <v>5368</v>
      </c>
    </row>
    <row r="688" spans="1:7">
      <c r="A688" s="967"/>
      <c r="B688" s="968" t="s">
        <v>2879</v>
      </c>
      <c r="C688" s="935" t="s">
        <v>3739</v>
      </c>
      <c r="D688" s="936" t="s">
        <v>319</v>
      </c>
      <c r="E688" s="952">
        <v>0</v>
      </c>
      <c r="F688" s="969">
        <v>1606992.3935428269</v>
      </c>
      <c r="G688" s="905" t="s">
        <v>5368</v>
      </c>
    </row>
    <row r="689" spans="1:7">
      <c r="A689" s="967"/>
      <c r="B689" s="968" t="s">
        <v>2880</v>
      </c>
      <c r="C689" s="935" t="s">
        <v>3740</v>
      </c>
      <c r="D689" s="936" t="s">
        <v>319</v>
      </c>
      <c r="E689" s="952">
        <v>0</v>
      </c>
      <c r="F689" s="969">
        <v>1569813.0965441344</v>
      </c>
      <c r="G689" s="905" t="s">
        <v>5368</v>
      </c>
    </row>
    <row r="690" spans="1:7">
      <c r="A690" s="967"/>
      <c r="B690" s="968" t="s">
        <v>2881</v>
      </c>
      <c r="C690" s="935" t="s">
        <v>3741</v>
      </c>
      <c r="D690" s="936" t="s">
        <v>319</v>
      </c>
      <c r="E690" s="952">
        <v>0</v>
      </c>
      <c r="F690" s="969">
        <v>1531898.9292573282</v>
      </c>
      <c r="G690" s="905" t="s">
        <v>5368</v>
      </c>
    </row>
    <row r="691" spans="1:7">
      <c r="A691" s="967"/>
      <c r="B691" s="968" t="s">
        <v>2882</v>
      </c>
      <c r="C691" s="935" t="s">
        <v>3742</v>
      </c>
      <c r="D691" s="936" t="s">
        <v>319</v>
      </c>
      <c r="E691" s="952">
        <v>0</v>
      </c>
      <c r="F691" s="969">
        <v>1493200.9249107181</v>
      </c>
      <c r="G691" s="905" t="s">
        <v>5368</v>
      </c>
    </row>
    <row r="692" spans="1:7">
      <c r="A692" s="967"/>
      <c r="B692" s="968" t="s">
        <v>2883</v>
      </c>
      <c r="C692" s="935" t="s">
        <v>3743</v>
      </c>
      <c r="D692" s="936" t="s">
        <v>319</v>
      </c>
      <c r="E692" s="952">
        <v>0</v>
      </c>
      <c r="F692" s="969">
        <v>1453664.3364227749</v>
      </c>
      <c r="G692" s="905" t="s">
        <v>5368</v>
      </c>
    </row>
    <row r="693" spans="1:7">
      <c r="A693" s="967"/>
      <c r="B693" s="968" t="s">
        <v>2884</v>
      </c>
      <c r="C693" s="935" t="s">
        <v>3744</v>
      </c>
      <c r="D693" s="936" t="s">
        <v>319</v>
      </c>
      <c r="E693" s="952">
        <v>1</v>
      </c>
      <c r="F693" s="969">
        <v>1413227.6265834111</v>
      </c>
      <c r="G693" s="905" t="s">
        <v>5368</v>
      </c>
    </row>
    <row r="694" spans="1:7">
      <c r="A694" s="967"/>
      <c r="B694" s="968" t="s">
        <v>2885</v>
      </c>
      <c r="C694" s="935" t="s">
        <v>3745</v>
      </c>
      <c r="D694" s="936" t="s">
        <v>319</v>
      </c>
      <c r="E694" s="952">
        <v>1</v>
      </c>
      <c r="F694" s="969">
        <v>1371821.2184602737</v>
      </c>
      <c r="G694" s="905" t="s">
        <v>5368</v>
      </c>
    </row>
    <row r="695" spans="1:7">
      <c r="A695" s="967"/>
      <c r="B695" s="968" t="s">
        <v>2886</v>
      </c>
      <c r="C695" s="935" t="s">
        <v>3746</v>
      </c>
      <c r="D695" s="936" t="s">
        <v>319</v>
      </c>
      <c r="E695" s="952">
        <v>1</v>
      </c>
      <c r="F695" s="969">
        <v>1329365.9323426902</v>
      </c>
      <c r="G695" s="905" t="s">
        <v>5368</v>
      </c>
    </row>
    <row r="696" spans="1:7">
      <c r="A696" s="967"/>
      <c r="B696" s="968" t="s">
        <v>2887</v>
      </c>
      <c r="C696" s="935" t="s">
        <v>3747</v>
      </c>
      <c r="D696" s="936" t="s">
        <v>319</v>
      </c>
      <c r="E696" s="952">
        <v>1</v>
      </c>
      <c r="F696" s="969">
        <v>1285771.0071207366</v>
      </c>
      <c r="G696" s="905" t="s">
        <v>5368</v>
      </c>
    </row>
    <row r="697" spans="1:7">
      <c r="A697" s="967"/>
      <c r="B697" s="968" t="s">
        <v>2888</v>
      </c>
      <c r="C697" s="935" t="s">
        <v>3748</v>
      </c>
      <c r="D697" s="936" t="s">
        <v>319</v>
      </c>
      <c r="E697" s="952">
        <v>1</v>
      </c>
      <c r="F697" s="969">
        <v>1240931.5621135754</v>
      </c>
      <c r="G697" s="905" t="s">
        <v>5368</v>
      </c>
    </row>
    <row r="698" spans="1:7">
      <c r="A698" s="967"/>
      <c r="B698" s="968" t="s">
        <v>2889</v>
      </c>
      <c r="C698" s="935" t="s">
        <v>3749</v>
      </c>
      <c r="D698" s="936" t="s">
        <v>319</v>
      </c>
      <c r="E698" s="952">
        <v>1</v>
      </c>
      <c r="F698" s="969">
        <v>1194725.2922730797</v>
      </c>
      <c r="G698" s="905" t="s">
        <v>5368</v>
      </c>
    </row>
    <row r="699" spans="1:7">
      <c r="A699" s="967"/>
      <c r="B699" s="968" t="s">
        <v>2890</v>
      </c>
      <c r="C699" s="935" t="s">
        <v>3750</v>
      </c>
      <c r="D699" s="936" t="s">
        <v>319</v>
      </c>
      <c r="E699" s="952">
        <v>1</v>
      </c>
      <c r="F699" s="969">
        <v>1147008.0923222881</v>
      </c>
      <c r="G699" s="905" t="s">
        <v>5368</v>
      </c>
    </row>
    <row r="700" spans="1:7">
      <c r="A700" s="967"/>
      <c r="B700" s="968" t="s">
        <v>2891</v>
      </c>
      <c r="C700" s="935" t="s">
        <v>3751</v>
      </c>
      <c r="D700" s="936" t="s">
        <v>319</v>
      </c>
      <c r="E700" s="952">
        <v>1</v>
      </c>
      <c r="F700" s="969">
        <v>1097608.1509388024</v>
      </c>
      <c r="G700" s="905" t="s">
        <v>5368</v>
      </c>
    </row>
    <row r="701" spans="1:7">
      <c r="A701" s="967"/>
      <c r="B701" s="968" t="s">
        <v>2892</v>
      </c>
      <c r="C701" s="935" t="s">
        <v>3752</v>
      </c>
      <c r="D701" s="936" t="s">
        <v>319</v>
      </c>
      <c r="E701" s="952">
        <v>1</v>
      </c>
      <c r="F701" s="969">
        <v>1046317.8033222321</v>
      </c>
      <c r="G701" s="905" t="s">
        <v>5368</v>
      </c>
    </row>
    <row r="702" spans="1:7">
      <c r="A702" s="967"/>
      <c r="B702" s="968" t="s">
        <v>2893</v>
      </c>
      <c r="C702" s="935" t="s">
        <v>3753</v>
      </c>
      <c r="D702" s="936" t="s">
        <v>319</v>
      </c>
      <c r="E702" s="952">
        <v>1</v>
      </c>
      <c r="F702" s="969">
        <v>992882.00168083725</v>
      </c>
      <c r="G702" s="905" t="s">
        <v>5368</v>
      </c>
    </row>
    <row r="703" spans="1:7">
      <c r="A703" s="967"/>
      <c r="B703" s="968" t="s">
        <v>2894</v>
      </c>
      <c r="C703" s="935" t="s">
        <v>3754</v>
      </c>
      <c r="D703" s="936" t="s">
        <v>319</v>
      </c>
      <c r="E703" s="952">
        <v>1</v>
      </c>
      <c r="F703" s="969">
        <v>936981.50474330015</v>
      </c>
      <c r="G703" s="905" t="s">
        <v>5368</v>
      </c>
    </row>
    <row r="704" spans="1:7">
      <c r="A704" s="967"/>
      <c r="B704" s="968" t="s">
        <v>2895</v>
      </c>
      <c r="C704" s="935" t="s">
        <v>3755</v>
      </c>
      <c r="D704" s="936" t="s">
        <v>319</v>
      </c>
      <c r="E704" s="952">
        <v>1</v>
      </c>
      <c r="F704" s="969">
        <v>878207.47834728472</v>
      </c>
      <c r="G704" s="905" t="s">
        <v>5368</v>
      </c>
    </row>
    <row r="705" spans="1:7">
      <c r="A705" s="967"/>
      <c r="B705" s="968" t="s">
        <v>2896</v>
      </c>
      <c r="C705" s="935" t="s">
        <v>3756</v>
      </c>
      <c r="D705" s="936" t="s">
        <v>319</v>
      </c>
      <c r="E705" s="952">
        <v>1</v>
      </c>
      <c r="F705" s="969">
        <v>816021.42250384367</v>
      </c>
      <c r="G705" s="905" t="s">
        <v>5368</v>
      </c>
    </row>
    <row r="706" spans="1:7">
      <c r="A706" s="967"/>
      <c r="B706" s="968" t="s">
        <v>2897</v>
      </c>
      <c r="C706" s="935" t="s">
        <v>3757</v>
      </c>
      <c r="D706" s="936" t="s">
        <v>319</v>
      </c>
      <c r="E706" s="952">
        <v>1</v>
      </c>
      <c r="F706" s="969">
        <v>749688.46016207943</v>
      </c>
      <c r="G706" s="905" t="s">
        <v>5368</v>
      </c>
    </row>
    <row r="707" spans="1:7">
      <c r="A707" s="967"/>
      <c r="B707" s="968" t="s">
        <v>2898</v>
      </c>
      <c r="C707" s="935" t="s">
        <v>3758</v>
      </c>
      <c r="D707" s="936" t="s">
        <v>319</v>
      </c>
      <c r="E707" s="952">
        <v>1</v>
      </c>
      <c r="F707" s="969">
        <v>678158.39225145441</v>
      </c>
      <c r="G707" s="905" t="s">
        <v>5368</v>
      </c>
    </row>
    <row r="708" spans="1:7">
      <c r="A708" s="967"/>
      <c r="B708" s="968" t="s">
        <v>2899</v>
      </c>
      <c r="C708" s="935" t="s">
        <v>3759</v>
      </c>
      <c r="D708" s="936" t="s">
        <v>319</v>
      </c>
      <c r="E708" s="952">
        <v>1</v>
      </c>
      <c r="F708" s="969">
        <v>599833.38460257743</v>
      </c>
      <c r="G708" s="905" t="s">
        <v>5368</v>
      </c>
    </row>
    <row r="709" spans="1:7">
      <c r="A709" s="967"/>
      <c r="B709" s="968" t="s">
        <v>2900</v>
      </c>
      <c r="C709" s="935" t="s">
        <v>3760</v>
      </c>
      <c r="D709" s="936" t="s">
        <v>319</v>
      </c>
      <c r="E709" s="952">
        <v>0</v>
      </c>
      <c r="F709" s="969">
        <v>2620294.2758093509</v>
      </c>
      <c r="G709" s="905" t="s">
        <v>5368</v>
      </c>
    </row>
    <row r="710" spans="1:7">
      <c r="A710" s="967"/>
      <c r="B710" s="968" t="s">
        <v>2901</v>
      </c>
      <c r="C710" s="935" t="s">
        <v>3761</v>
      </c>
      <c r="D710" s="936" t="s">
        <v>319</v>
      </c>
      <c r="E710" s="952">
        <v>0</v>
      </c>
      <c r="F710" s="969">
        <v>2317659.1222227286</v>
      </c>
      <c r="G710" s="905" t="s">
        <v>5368</v>
      </c>
    </row>
    <row r="711" spans="1:7">
      <c r="A711" s="967"/>
      <c r="B711" s="968" t="s">
        <v>2902</v>
      </c>
      <c r="C711" s="935" t="s">
        <v>3762</v>
      </c>
      <c r="D711" s="936" t="s">
        <v>319</v>
      </c>
      <c r="E711" s="952">
        <v>0</v>
      </c>
      <c r="F711" s="969">
        <v>1978487.2497210233</v>
      </c>
      <c r="G711" s="905" t="s">
        <v>5368</v>
      </c>
    </row>
    <row r="712" spans="1:7">
      <c r="A712" s="967"/>
      <c r="B712" s="968" t="s">
        <v>2903</v>
      </c>
      <c r="C712" s="935" t="s">
        <v>3763</v>
      </c>
      <c r="D712" s="936" t="s">
        <v>319</v>
      </c>
      <c r="E712" s="952">
        <v>0</v>
      </c>
      <c r="F712" s="969">
        <v>1583007.8311951512</v>
      </c>
      <c r="G712" s="905" t="s">
        <v>5368</v>
      </c>
    </row>
    <row r="713" spans="1:7">
      <c r="A713" s="967"/>
      <c r="B713" s="968" t="s">
        <v>2904</v>
      </c>
      <c r="C713" s="935" t="s">
        <v>3764</v>
      </c>
      <c r="D713" s="936" t="s">
        <v>319</v>
      </c>
      <c r="E713" s="952">
        <v>0</v>
      </c>
      <c r="F713" s="969">
        <v>1546383.4398515765</v>
      </c>
      <c r="G713" s="905" t="s">
        <v>5368</v>
      </c>
    </row>
    <row r="714" spans="1:7">
      <c r="A714" s="967"/>
      <c r="B714" s="968" t="s">
        <v>2905</v>
      </c>
      <c r="C714" s="935" t="s">
        <v>3765</v>
      </c>
      <c r="D714" s="936" t="s">
        <v>319</v>
      </c>
      <c r="E714" s="952">
        <v>0</v>
      </c>
      <c r="F714" s="969">
        <v>1509035.1462507965</v>
      </c>
      <c r="G714" s="905" t="s">
        <v>5368</v>
      </c>
    </row>
    <row r="715" spans="1:7">
      <c r="A715" s="967"/>
      <c r="B715" s="968" t="s">
        <v>2906</v>
      </c>
      <c r="C715" s="935" t="s">
        <v>3766</v>
      </c>
      <c r="D715" s="936" t="s">
        <v>319</v>
      </c>
      <c r="E715" s="952">
        <v>0</v>
      </c>
      <c r="F715" s="969">
        <v>1470914.71445631</v>
      </c>
      <c r="G715" s="905" t="s">
        <v>5368</v>
      </c>
    </row>
    <row r="716" spans="1:7">
      <c r="A716" s="967"/>
      <c r="B716" s="968" t="s">
        <v>2907</v>
      </c>
      <c r="C716" s="935" t="s">
        <v>3767</v>
      </c>
      <c r="D716" s="936" t="s">
        <v>319</v>
      </c>
      <c r="E716" s="952">
        <v>0</v>
      </c>
      <c r="F716" s="969">
        <v>1431968.214493623</v>
      </c>
      <c r="G716" s="905" t="s">
        <v>5368</v>
      </c>
    </row>
    <row r="717" spans="1:7">
      <c r="A717" s="967"/>
      <c r="B717" s="968" t="s">
        <v>2908</v>
      </c>
      <c r="C717" s="935" t="s">
        <v>3768</v>
      </c>
      <c r="D717" s="936" t="s">
        <v>319</v>
      </c>
      <c r="E717" s="952">
        <v>1</v>
      </c>
      <c r="F717" s="969">
        <v>1392135.0276032004</v>
      </c>
      <c r="G717" s="905" t="s">
        <v>5368</v>
      </c>
    </row>
    <row r="718" spans="1:7">
      <c r="A718" s="967"/>
      <c r="B718" s="968" t="s">
        <v>2909</v>
      </c>
      <c r="C718" s="935" t="s">
        <v>3769</v>
      </c>
      <c r="D718" s="936" t="s">
        <v>319</v>
      </c>
      <c r="E718" s="952">
        <v>1</v>
      </c>
      <c r="F718" s="969">
        <v>1351346.6152971019</v>
      </c>
      <c r="G718" s="905" t="s">
        <v>5368</v>
      </c>
    </row>
    <row r="719" spans="1:7">
      <c r="A719" s="967"/>
      <c r="B719" s="968" t="s">
        <v>2910</v>
      </c>
      <c r="C719" s="935" t="s">
        <v>3770</v>
      </c>
      <c r="D719" s="936" t="s">
        <v>319</v>
      </c>
      <c r="E719" s="952">
        <v>1</v>
      </c>
      <c r="F719" s="969">
        <v>1309524.9796317343</v>
      </c>
      <c r="G719" s="905" t="s">
        <v>5368</v>
      </c>
    </row>
    <row r="720" spans="1:7">
      <c r="A720" s="967"/>
      <c r="B720" s="968" t="s">
        <v>2911</v>
      </c>
      <c r="C720" s="935" t="s">
        <v>3771</v>
      </c>
      <c r="D720" s="936" t="s">
        <v>319</v>
      </c>
      <c r="E720" s="952">
        <v>1</v>
      </c>
      <c r="F720" s="969">
        <v>1266580.7141180839</v>
      </c>
      <c r="G720" s="905" t="s">
        <v>5368</v>
      </c>
    </row>
    <row r="721" spans="1:7">
      <c r="A721" s="967"/>
      <c r="B721" s="968" t="s">
        <v>2912</v>
      </c>
      <c r="C721" s="935" t="s">
        <v>3772</v>
      </c>
      <c r="D721" s="936" t="s">
        <v>319</v>
      </c>
      <c r="E721" s="952">
        <v>1</v>
      </c>
      <c r="F721" s="969">
        <v>1222410.5034325852</v>
      </c>
      <c r="G721" s="905" t="s">
        <v>5368</v>
      </c>
    </row>
    <row r="722" spans="1:7">
      <c r="A722" s="967"/>
      <c r="B722" s="968" t="s">
        <v>2913</v>
      </c>
      <c r="C722" s="935" t="s">
        <v>3773</v>
      </c>
      <c r="D722" s="936" t="s">
        <v>319</v>
      </c>
      <c r="E722" s="952">
        <v>1</v>
      </c>
      <c r="F722" s="969">
        <v>1176893.8679452427</v>
      </c>
      <c r="G722" s="905" t="s">
        <v>5368</v>
      </c>
    </row>
    <row r="723" spans="1:7">
      <c r="A723" s="967"/>
      <c r="B723" s="968" t="s">
        <v>2914</v>
      </c>
      <c r="C723" s="935" t="s">
        <v>3774</v>
      </c>
      <c r="D723" s="936" t="s">
        <v>319</v>
      </c>
      <c r="E723" s="952">
        <v>1</v>
      </c>
      <c r="F723" s="969">
        <v>1129888.8531683665</v>
      </c>
      <c r="G723" s="905" t="s">
        <v>5368</v>
      </c>
    </row>
    <row r="724" spans="1:7">
      <c r="A724" s="967"/>
      <c r="B724" s="968" t="s">
        <v>2915</v>
      </c>
      <c r="C724" s="935" t="s">
        <v>3775</v>
      </c>
      <c r="D724" s="936" t="s">
        <v>319</v>
      </c>
      <c r="E724" s="952">
        <v>1</v>
      </c>
      <c r="F724" s="969">
        <v>1081226.2120850217</v>
      </c>
      <c r="G724" s="905" t="s">
        <v>5368</v>
      </c>
    </row>
    <row r="725" spans="1:7">
      <c r="A725" s="967"/>
      <c r="B725" s="968" t="s">
        <v>2916</v>
      </c>
      <c r="C725" s="935" t="s">
        <v>3776</v>
      </c>
      <c r="D725" s="936" t="s">
        <v>319</v>
      </c>
      <c r="E725" s="952">
        <v>1</v>
      </c>
      <c r="F725" s="969">
        <v>1030701.3793179225</v>
      </c>
      <c r="G725" s="905" t="s">
        <v>5368</v>
      </c>
    </row>
    <row r="726" spans="1:7">
      <c r="A726" s="967"/>
      <c r="B726" s="968" t="s">
        <v>2917</v>
      </c>
      <c r="C726" s="935" t="s">
        <v>3777</v>
      </c>
      <c r="D726" s="936" t="s">
        <v>319</v>
      </c>
      <c r="E726" s="952">
        <v>1</v>
      </c>
      <c r="F726" s="969">
        <v>978063.11369550053</v>
      </c>
      <c r="G726" s="905" t="s">
        <v>5368</v>
      </c>
    </row>
    <row r="727" spans="1:7">
      <c r="A727" s="967"/>
      <c r="B727" s="968" t="s">
        <v>2918</v>
      </c>
      <c r="C727" s="935" t="s">
        <v>3778</v>
      </c>
      <c r="D727" s="936" t="s">
        <v>319</v>
      </c>
      <c r="E727" s="952">
        <v>1</v>
      </c>
      <c r="F727" s="969">
        <v>922996.93866231828</v>
      </c>
      <c r="G727" s="905" t="s">
        <v>5368</v>
      </c>
    </row>
    <row r="728" spans="1:7">
      <c r="A728" s="967"/>
      <c r="B728" s="968" t="s">
        <v>2919</v>
      </c>
      <c r="C728" s="935" t="s">
        <v>3779</v>
      </c>
      <c r="D728" s="936" t="s">
        <v>319</v>
      </c>
      <c r="E728" s="952">
        <v>1</v>
      </c>
      <c r="F728" s="969">
        <v>865100.12195701676</v>
      </c>
      <c r="G728" s="905" t="s">
        <v>5368</v>
      </c>
    </row>
    <row r="729" spans="1:7">
      <c r="A729" s="967"/>
      <c r="B729" s="968" t="s">
        <v>2920</v>
      </c>
      <c r="C729" s="935" t="s">
        <v>3780</v>
      </c>
      <c r="D729" s="936" t="s">
        <v>319</v>
      </c>
      <c r="E729" s="952">
        <v>1</v>
      </c>
      <c r="F729" s="969">
        <v>803842.20077029604</v>
      </c>
      <c r="G729" s="905" t="s">
        <v>5368</v>
      </c>
    </row>
    <row r="730" spans="1:7">
      <c r="A730" s="967"/>
      <c r="B730" s="968" t="s">
        <v>2921</v>
      </c>
      <c r="C730" s="935" t="s">
        <v>3781</v>
      </c>
      <c r="D730" s="936" t="s">
        <v>319</v>
      </c>
      <c r="E730" s="952">
        <v>1</v>
      </c>
      <c r="F730" s="969">
        <v>738499.26618310285</v>
      </c>
      <c r="G730" s="905" t="s">
        <v>5368</v>
      </c>
    </row>
    <row r="731" spans="1:7">
      <c r="A731" s="967"/>
      <c r="B731" s="968" t="s">
        <v>2922</v>
      </c>
      <c r="C731" s="935" t="s">
        <v>3782</v>
      </c>
      <c r="D731" s="936" t="s">
        <v>319</v>
      </c>
      <c r="E731" s="952">
        <v>1</v>
      </c>
      <c r="F731" s="969">
        <v>668036.79347730253</v>
      </c>
      <c r="G731" s="905" t="s">
        <v>5368</v>
      </c>
    </row>
    <row r="732" spans="1:7">
      <c r="A732" s="967"/>
      <c r="B732" s="968" t="s">
        <v>2923</v>
      </c>
      <c r="C732" s="935" t="s">
        <v>3783</v>
      </c>
      <c r="D732" s="936" t="s">
        <v>319</v>
      </c>
      <c r="E732" s="952">
        <v>1</v>
      </c>
      <c r="F732" s="969">
        <v>590880.79635821097</v>
      </c>
      <c r="G732" s="905" t="s">
        <v>5368</v>
      </c>
    </row>
    <row r="733" spans="1:7">
      <c r="A733" s="967"/>
      <c r="B733" s="968" t="s">
        <v>2924</v>
      </c>
      <c r="C733" s="935" t="s">
        <v>3784</v>
      </c>
      <c r="D733" s="936" t="s">
        <v>319</v>
      </c>
      <c r="E733" s="952">
        <v>0</v>
      </c>
      <c r="F733" s="969">
        <v>2633461.5837279907</v>
      </c>
      <c r="G733" s="905" t="s">
        <v>5368</v>
      </c>
    </row>
    <row r="734" spans="1:7">
      <c r="A734" s="967"/>
      <c r="B734" s="968" t="s">
        <v>2925</v>
      </c>
      <c r="C734" s="935" t="s">
        <v>3785</v>
      </c>
      <c r="D734" s="936" t="s">
        <v>319</v>
      </c>
      <c r="E734" s="952">
        <v>0</v>
      </c>
      <c r="F734" s="969">
        <v>2329305.6504751043</v>
      </c>
      <c r="G734" s="905" t="s">
        <v>5368</v>
      </c>
    </row>
    <row r="735" spans="1:7">
      <c r="A735" s="967"/>
      <c r="B735" s="968" t="s">
        <v>2926</v>
      </c>
      <c r="C735" s="935" t="s">
        <v>3786</v>
      </c>
      <c r="D735" s="936" t="s">
        <v>319</v>
      </c>
      <c r="E735" s="952">
        <v>0</v>
      </c>
      <c r="F735" s="969">
        <v>1988429.3967045459</v>
      </c>
      <c r="G735" s="905" t="s">
        <v>5368</v>
      </c>
    </row>
    <row r="736" spans="1:7">
      <c r="A736" s="967"/>
      <c r="B736" s="968" t="s">
        <v>2927</v>
      </c>
      <c r="C736" s="935" t="s">
        <v>3787</v>
      </c>
      <c r="D736" s="936" t="s">
        <v>319</v>
      </c>
      <c r="E736" s="952">
        <v>0</v>
      </c>
      <c r="F736" s="969">
        <v>1590962.6444172375</v>
      </c>
      <c r="G736" s="905" t="s">
        <v>5368</v>
      </c>
    </row>
    <row r="737" spans="1:7">
      <c r="A737" s="967"/>
      <c r="B737" s="968" t="s">
        <v>2928</v>
      </c>
      <c r="C737" s="935" t="s">
        <v>3788</v>
      </c>
      <c r="D737" s="936" t="s">
        <v>319</v>
      </c>
      <c r="E737" s="952">
        <v>0</v>
      </c>
      <c r="F737" s="969">
        <v>1554154.210906107</v>
      </c>
      <c r="G737" s="905" t="s">
        <v>5368</v>
      </c>
    </row>
    <row r="738" spans="1:7">
      <c r="A738" s="967"/>
      <c r="B738" s="968" t="s">
        <v>2929</v>
      </c>
      <c r="C738" s="935" t="s">
        <v>3789</v>
      </c>
      <c r="D738" s="936" t="s">
        <v>319</v>
      </c>
      <c r="E738" s="952">
        <v>0</v>
      </c>
      <c r="F738" s="969">
        <v>1516618.2374379865</v>
      </c>
      <c r="G738" s="905" t="s">
        <v>5368</v>
      </c>
    </row>
    <row r="739" spans="1:7">
      <c r="A739" s="967"/>
      <c r="B739" s="968" t="s">
        <v>2930</v>
      </c>
      <c r="C739" s="935" t="s">
        <v>3790</v>
      </c>
      <c r="D739" s="936" t="s">
        <v>319</v>
      </c>
      <c r="E739" s="952">
        <v>0</v>
      </c>
      <c r="F739" s="969">
        <v>1478306.2456847336</v>
      </c>
      <c r="G739" s="905" t="s">
        <v>5368</v>
      </c>
    </row>
    <row r="740" spans="1:7">
      <c r="A740" s="967"/>
      <c r="B740" s="968" t="s">
        <v>2931</v>
      </c>
      <c r="C740" s="935" t="s">
        <v>3791</v>
      </c>
      <c r="D740" s="936" t="s">
        <v>319</v>
      </c>
      <c r="E740" s="952">
        <v>0</v>
      </c>
      <c r="F740" s="969">
        <v>1439164.034666958</v>
      </c>
      <c r="G740" s="905" t="s">
        <v>5368</v>
      </c>
    </row>
    <row r="741" spans="1:7">
      <c r="A741" s="967"/>
      <c r="B741" s="968" t="s">
        <v>2932</v>
      </c>
      <c r="C741" s="935" t="s">
        <v>3792</v>
      </c>
      <c r="D741" s="936" t="s">
        <v>319</v>
      </c>
      <c r="E741" s="952">
        <v>1</v>
      </c>
      <c r="F741" s="969">
        <v>1399130.6810082416</v>
      </c>
      <c r="G741" s="905" t="s">
        <v>5368</v>
      </c>
    </row>
    <row r="742" spans="1:7">
      <c r="A742" s="967"/>
      <c r="B742" s="968" t="s">
        <v>2933</v>
      </c>
      <c r="C742" s="935" t="s">
        <v>3793</v>
      </c>
      <c r="D742" s="936" t="s">
        <v>319</v>
      </c>
      <c r="E742" s="952">
        <v>1</v>
      </c>
      <c r="F742" s="969">
        <v>1358137.3018061325</v>
      </c>
      <c r="G742" s="905" t="s">
        <v>5368</v>
      </c>
    </row>
    <row r="743" spans="1:7">
      <c r="A743" s="967"/>
      <c r="B743" s="968" t="s">
        <v>2934</v>
      </c>
      <c r="C743" s="935" t="s">
        <v>3794</v>
      </c>
      <c r="D743" s="936" t="s">
        <v>319</v>
      </c>
      <c r="E743" s="952">
        <v>1</v>
      </c>
      <c r="F743" s="969">
        <v>1316105.5071675722</v>
      </c>
      <c r="G743" s="905" t="s">
        <v>5368</v>
      </c>
    </row>
    <row r="744" spans="1:7">
      <c r="A744" s="967"/>
      <c r="B744" s="968" t="s">
        <v>2935</v>
      </c>
      <c r="C744" s="935" t="s">
        <v>3795</v>
      </c>
      <c r="D744" s="936" t="s">
        <v>319</v>
      </c>
      <c r="E744" s="952">
        <v>1</v>
      </c>
      <c r="F744" s="969">
        <v>1272945.4413247074</v>
      </c>
      <c r="G744" s="905" t="s">
        <v>5368</v>
      </c>
    </row>
    <row r="745" spans="1:7">
      <c r="A745" s="967"/>
      <c r="B745" s="968" t="s">
        <v>2936</v>
      </c>
      <c r="C745" s="935" t="s">
        <v>3796</v>
      </c>
      <c r="D745" s="936" t="s">
        <v>319</v>
      </c>
      <c r="E745" s="952">
        <v>1</v>
      </c>
      <c r="F745" s="969">
        <v>1228553.2697814927</v>
      </c>
      <c r="G745" s="905" t="s">
        <v>5368</v>
      </c>
    </row>
    <row r="746" spans="1:7">
      <c r="A746" s="967"/>
      <c r="B746" s="968" t="s">
        <v>2937</v>
      </c>
      <c r="C746" s="935" t="s">
        <v>3797</v>
      </c>
      <c r="D746" s="936" t="s">
        <v>319</v>
      </c>
      <c r="E746" s="952">
        <v>1</v>
      </c>
      <c r="F746" s="969">
        <v>1182807.9074826557</v>
      </c>
      <c r="G746" s="905" t="s">
        <v>5368</v>
      </c>
    </row>
    <row r="747" spans="1:7">
      <c r="A747" s="967"/>
      <c r="B747" s="968" t="s">
        <v>2938</v>
      </c>
      <c r="C747" s="935" t="s">
        <v>3798</v>
      </c>
      <c r="D747" s="936" t="s">
        <v>319</v>
      </c>
      <c r="E747" s="952">
        <v>1</v>
      </c>
      <c r="F747" s="969">
        <v>1135566.6866013734</v>
      </c>
      <c r="G747" s="905" t="s">
        <v>5368</v>
      </c>
    </row>
    <row r="748" spans="1:7">
      <c r="A748" s="967"/>
      <c r="B748" s="968" t="s">
        <v>2939</v>
      </c>
      <c r="C748" s="935" t="s">
        <v>3799</v>
      </c>
      <c r="D748" s="936" t="s">
        <v>319</v>
      </c>
      <c r="E748" s="952">
        <v>1</v>
      </c>
      <c r="F748" s="969">
        <v>1086659.5096331877</v>
      </c>
      <c r="G748" s="905" t="s">
        <v>5368</v>
      </c>
    </row>
    <row r="749" spans="1:7">
      <c r="A749" s="967"/>
      <c r="B749" s="968" t="s">
        <v>2940</v>
      </c>
      <c r="C749" s="935" t="s">
        <v>3800</v>
      </c>
      <c r="D749" s="936" t="s">
        <v>319</v>
      </c>
      <c r="E749" s="952">
        <v>1</v>
      </c>
      <c r="F749" s="969">
        <v>1035880.783234093</v>
      </c>
      <c r="G749" s="905" t="s">
        <v>5368</v>
      </c>
    </row>
    <row r="750" spans="1:7">
      <c r="A750" s="967"/>
      <c r="B750" s="968" t="s">
        <v>2941</v>
      </c>
      <c r="C750" s="935" t="s">
        <v>3801</v>
      </c>
      <c r="D750" s="936" t="s">
        <v>319</v>
      </c>
      <c r="E750" s="952">
        <v>1</v>
      </c>
      <c r="F750" s="969">
        <v>982978.00371407089</v>
      </c>
      <c r="G750" s="905" t="s">
        <v>5368</v>
      </c>
    </row>
    <row r="751" spans="1:7">
      <c r="A751" s="967"/>
      <c r="B751" s="968" t="s">
        <v>2942</v>
      </c>
      <c r="C751" s="935" t="s">
        <v>3802</v>
      </c>
      <c r="D751" s="936" t="s">
        <v>319</v>
      </c>
      <c r="E751" s="952">
        <v>1</v>
      </c>
      <c r="F751" s="969">
        <v>927635.11423348577</v>
      </c>
      <c r="G751" s="905" t="s">
        <v>5368</v>
      </c>
    </row>
    <row r="752" spans="1:7">
      <c r="A752" s="967"/>
      <c r="B752" s="968" t="s">
        <v>2943</v>
      </c>
      <c r="C752" s="935" t="s">
        <v>3803</v>
      </c>
      <c r="D752" s="936" t="s">
        <v>319</v>
      </c>
      <c r="E752" s="952">
        <v>1</v>
      </c>
      <c r="F752" s="969">
        <v>869447.35875077057</v>
      </c>
      <c r="G752" s="905" t="s">
        <v>5368</v>
      </c>
    </row>
    <row r="753" spans="1:7">
      <c r="A753" s="967"/>
      <c r="B753" s="968" t="s">
        <v>2944</v>
      </c>
      <c r="C753" s="935" t="s">
        <v>3804</v>
      </c>
      <c r="D753" s="936" t="s">
        <v>319</v>
      </c>
      <c r="E753" s="952">
        <v>1</v>
      </c>
      <c r="F753" s="969">
        <v>807881.60881436791</v>
      </c>
      <c r="G753" s="905" t="s">
        <v>5368</v>
      </c>
    </row>
    <row r="754" spans="1:7">
      <c r="A754" s="967"/>
      <c r="B754" s="968" t="s">
        <v>2945</v>
      </c>
      <c r="C754" s="935" t="s">
        <v>3805</v>
      </c>
      <c r="D754" s="936" t="s">
        <v>319</v>
      </c>
      <c r="E754" s="952">
        <v>1</v>
      </c>
      <c r="F754" s="969">
        <v>742210.31777196273</v>
      </c>
      <c r="G754" s="905" t="s">
        <v>5368</v>
      </c>
    </row>
    <row r="755" spans="1:7">
      <c r="A755" s="967"/>
      <c r="B755" s="968" t="s">
        <v>2946</v>
      </c>
      <c r="C755" s="935" t="s">
        <v>3806</v>
      </c>
      <c r="D755" s="936" t="s">
        <v>319</v>
      </c>
      <c r="E755" s="952">
        <v>1</v>
      </c>
      <c r="F755" s="969">
        <v>671393.76228874619</v>
      </c>
      <c r="G755" s="905" t="s">
        <v>5368</v>
      </c>
    </row>
    <row r="756" spans="1:7">
      <c r="A756" s="967"/>
      <c r="B756" s="968" t="s">
        <v>2947</v>
      </c>
      <c r="C756" s="935" t="s">
        <v>3807</v>
      </c>
      <c r="D756" s="936" t="s">
        <v>319</v>
      </c>
      <c r="E756" s="952">
        <v>1</v>
      </c>
      <c r="F756" s="969">
        <v>593850.04659116687</v>
      </c>
      <c r="G756" s="905" t="s">
        <v>5368</v>
      </c>
    </row>
    <row r="757" spans="1:7">
      <c r="A757" s="967"/>
      <c r="B757" s="968" t="s">
        <v>2948</v>
      </c>
      <c r="C757" s="935" t="s">
        <v>3808</v>
      </c>
      <c r="D757" s="936" t="s">
        <v>319</v>
      </c>
      <c r="E757" s="952">
        <v>0</v>
      </c>
      <c r="F757" s="969">
        <v>2183578.5631744596</v>
      </c>
      <c r="G757" s="905" t="s">
        <v>5368</v>
      </c>
    </row>
    <row r="758" spans="1:7">
      <c r="A758" s="967"/>
      <c r="B758" s="968" t="s">
        <v>2949</v>
      </c>
      <c r="C758" s="935" t="s">
        <v>3809</v>
      </c>
      <c r="D758" s="936" t="s">
        <v>319</v>
      </c>
      <c r="E758" s="952">
        <v>0</v>
      </c>
      <c r="F758" s="969">
        <v>1931382.601852274</v>
      </c>
      <c r="G758" s="905" t="s">
        <v>5368</v>
      </c>
    </row>
    <row r="759" spans="1:7">
      <c r="A759" s="967"/>
      <c r="B759" s="968" t="s">
        <v>2950</v>
      </c>
      <c r="C759" s="935" t="s">
        <v>3810</v>
      </c>
      <c r="D759" s="936" t="s">
        <v>319</v>
      </c>
      <c r="E759" s="952">
        <v>0</v>
      </c>
      <c r="F759" s="969">
        <v>1648739.3747675193</v>
      </c>
      <c r="G759" s="905" t="s">
        <v>5368</v>
      </c>
    </row>
    <row r="760" spans="1:7">
      <c r="A760" s="967"/>
      <c r="B760" s="968" t="s">
        <v>2951</v>
      </c>
      <c r="C760" s="935" t="s">
        <v>3811</v>
      </c>
      <c r="D760" s="936" t="s">
        <v>319</v>
      </c>
      <c r="E760" s="952">
        <v>0</v>
      </c>
      <c r="F760" s="969">
        <v>1319173.192662626</v>
      </c>
      <c r="G760" s="905" t="s">
        <v>5368</v>
      </c>
    </row>
    <row r="761" spans="1:7">
      <c r="A761" s="967"/>
      <c r="B761" s="968" t="s">
        <v>2952</v>
      </c>
      <c r="C761" s="935" t="s">
        <v>3812</v>
      </c>
      <c r="D761" s="936" t="s">
        <v>319</v>
      </c>
      <c r="E761" s="952">
        <v>0</v>
      </c>
      <c r="F761" s="969">
        <v>1288652.8665429805</v>
      </c>
      <c r="G761" s="905" t="s">
        <v>5368</v>
      </c>
    </row>
    <row r="762" spans="1:7">
      <c r="A762" s="967"/>
      <c r="B762" s="968" t="s">
        <v>2953</v>
      </c>
      <c r="C762" s="935" t="s">
        <v>3813</v>
      </c>
      <c r="D762" s="936" t="s">
        <v>319</v>
      </c>
      <c r="E762" s="952">
        <v>0</v>
      </c>
      <c r="F762" s="969">
        <v>1257529.2885423305</v>
      </c>
      <c r="G762" s="905" t="s">
        <v>5368</v>
      </c>
    </row>
    <row r="763" spans="1:7">
      <c r="A763" s="967"/>
      <c r="B763" s="968" t="s">
        <v>2954</v>
      </c>
      <c r="C763" s="935" t="s">
        <v>3814</v>
      </c>
      <c r="D763" s="936" t="s">
        <v>319</v>
      </c>
      <c r="E763" s="952">
        <v>0</v>
      </c>
      <c r="F763" s="969">
        <v>1225762.262046925</v>
      </c>
      <c r="G763" s="905" t="s">
        <v>5368</v>
      </c>
    </row>
    <row r="764" spans="1:7">
      <c r="A764" s="967"/>
      <c r="B764" s="968" t="s">
        <v>2955</v>
      </c>
      <c r="C764" s="935" t="s">
        <v>3815</v>
      </c>
      <c r="D764" s="936" t="s">
        <v>319</v>
      </c>
      <c r="E764" s="952">
        <v>0</v>
      </c>
      <c r="F764" s="969">
        <v>1193306.8454113528</v>
      </c>
      <c r="G764" s="905" t="s">
        <v>5368</v>
      </c>
    </row>
    <row r="765" spans="1:7">
      <c r="A765" s="967"/>
      <c r="B765" s="968" t="s">
        <v>2956</v>
      </c>
      <c r="C765" s="935" t="s">
        <v>3816</v>
      </c>
      <c r="D765" s="936" t="s">
        <v>319</v>
      </c>
      <c r="E765" s="952">
        <v>1</v>
      </c>
      <c r="F765" s="969">
        <v>1160112.5230026671</v>
      </c>
      <c r="G765" s="905" t="s">
        <v>5368</v>
      </c>
    </row>
    <row r="766" spans="1:7">
      <c r="A766" s="967"/>
      <c r="B766" s="968" t="s">
        <v>2957</v>
      </c>
      <c r="C766" s="935" t="s">
        <v>3817</v>
      </c>
      <c r="D766" s="936" t="s">
        <v>319</v>
      </c>
      <c r="E766" s="952">
        <v>1</v>
      </c>
      <c r="F766" s="969">
        <v>1126122.1794142516</v>
      </c>
      <c r="G766" s="905" t="s">
        <v>5368</v>
      </c>
    </row>
    <row r="767" spans="1:7">
      <c r="A767" s="967"/>
      <c r="B767" s="968" t="s">
        <v>2958</v>
      </c>
      <c r="C767" s="935" t="s">
        <v>3818</v>
      </c>
      <c r="D767" s="936" t="s">
        <v>319</v>
      </c>
      <c r="E767" s="952">
        <v>1</v>
      </c>
      <c r="F767" s="969">
        <v>1091270.8163597784</v>
      </c>
      <c r="G767" s="905" t="s">
        <v>5368</v>
      </c>
    </row>
    <row r="768" spans="1:7">
      <c r="A768" s="967"/>
      <c r="B768" s="968" t="s">
        <v>2959</v>
      </c>
      <c r="C768" s="935" t="s">
        <v>3819</v>
      </c>
      <c r="D768" s="936" t="s">
        <v>319</v>
      </c>
      <c r="E768" s="952">
        <v>1</v>
      </c>
      <c r="F768" s="969">
        <v>1055483.9284317365</v>
      </c>
      <c r="G768" s="905" t="s">
        <v>5368</v>
      </c>
    </row>
    <row r="769" spans="1:7">
      <c r="A769" s="967"/>
      <c r="B769" s="968" t="s">
        <v>2960</v>
      </c>
      <c r="C769" s="935" t="s">
        <v>3820</v>
      </c>
      <c r="D769" s="936" t="s">
        <v>319</v>
      </c>
      <c r="E769" s="952">
        <v>1</v>
      </c>
      <c r="F769" s="969">
        <v>1018675.4195271544</v>
      </c>
      <c r="G769" s="905" t="s">
        <v>5368</v>
      </c>
    </row>
    <row r="770" spans="1:7">
      <c r="A770" s="967"/>
      <c r="B770" s="968" t="s">
        <v>2961</v>
      </c>
      <c r="C770" s="935" t="s">
        <v>3821</v>
      </c>
      <c r="D770" s="936" t="s">
        <v>319</v>
      </c>
      <c r="E770" s="952">
        <v>1</v>
      </c>
      <c r="F770" s="969">
        <v>980744.88995436882</v>
      </c>
      <c r="G770" s="905" t="s">
        <v>5368</v>
      </c>
    </row>
    <row r="771" spans="1:7">
      <c r="A771" s="967"/>
      <c r="B771" s="968" t="s">
        <v>2962</v>
      </c>
      <c r="C771" s="935" t="s">
        <v>3822</v>
      </c>
      <c r="D771" s="936" t="s">
        <v>319</v>
      </c>
      <c r="E771" s="952">
        <v>1</v>
      </c>
      <c r="F771" s="969">
        <v>941574.04430697218</v>
      </c>
      <c r="G771" s="905" t="s">
        <v>5368</v>
      </c>
    </row>
    <row r="772" spans="1:7">
      <c r="A772" s="967"/>
      <c r="B772" s="968" t="s">
        <v>2963</v>
      </c>
      <c r="C772" s="935" t="s">
        <v>3823</v>
      </c>
      <c r="D772" s="936" t="s">
        <v>319</v>
      </c>
      <c r="E772" s="952">
        <v>1</v>
      </c>
      <c r="F772" s="969">
        <v>901021.84340418468</v>
      </c>
      <c r="G772" s="905" t="s">
        <v>5368</v>
      </c>
    </row>
    <row r="773" spans="1:7">
      <c r="A773" s="967"/>
      <c r="B773" s="968" t="s">
        <v>2964</v>
      </c>
      <c r="C773" s="935" t="s">
        <v>3824</v>
      </c>
      <c r="D773" s="936" t="s">
        <v>319</v>
      </c>
      <c r="E773" s="952">
        <v>1</v>
      </c>
      <c r="F773" s="969">
        <v>858917.81609826884</v>
      </c>
      <c r="G773" s="905" t="s">
        <v>5368</v>
      </c>
    </row>
    <row r="774" spans="1:7">
      <c r="A774" s="967"/>
      <c r="B774" s="968" t="s">
        <v>2965</v>
      </c>
      <c r="C774" s="935" t="s">
        <v>3825</v>
      </c>
      <c r="D774" s="936" t="s">
        <v>319</v>
      </c>
      <c r="E774" s="952">
        <v>1</v>
      </c>
      <c r="F774" s="969">
        <v>815052.59474625043</v>
      </c>
      <c r="G774" s="905" t="s">
        <v>5368</v>
      </c>
    </row>
    <row r="775" spans="1:7">
      <c r="A775" s="967"/>
      <c r="B775" s="968" t="s">
        <v>2966</v>
      </c>
      <c r="C775" s="935" t="s">
        <v>3826</v>
      </c>
      <c r="D775" s="936" t="s">
        <v>319</v>
      </c>
      <c r="E775" s="952">
        <v>1</v>
      </c>
      <c r="F775" s="969">
        <v>769164.1155519319</v>
      </c>
      <c r="G775" s="905" t="s">
        <v>5368</v>
      </c>
    </row>
    <row r="776" spans="1:7">
      <c r="A776" s="967"/>
      <c r="B776" s="968" t="s">
        <v>2967</v>
      </c>
      <c r="C776" s="935" t="s">
        <v>3827</v>
      </c>
      <c r="D776" s="936" t="s">
        <v>319</v>
      </c>
      <c r="E776" s="952">
        <v>1</v>
      </c>
      <c r="F776" s="969">
        <v>720916.76829751406</v>
      </c>
      <c r="G776" s="905" t="s">
        <v>5368</v>
      </c>
    </row>
    <row r="777" spans="1:7">
      <c r="A777" s="967"/>
      <c r="B777" s="968" t="s">
        <v>2968</v>
      </c>
      <c r="C777" s="935" t="s">
        <v>3828</v>
      </c>
      <c r="D777" s="936" t="s">
        <v>319</v>
      </c>
      <c r="E777" s="952">
        <v>1</v>
      </c>
      <c r="F777" s="969">
        <v>669868.5006419135</v>
      </c>
      <c r="G777" s="905" t="s">
        <v>5368</v>
      </c>
    </row>
    <row r="778" spans="1:7">
      <c r="A778" s="967"/>
      <c r="B778" s="968" t="s">
        <v>2969</v>
      </c>
      <c r="C778" s="935" t="s">
        <v>3829</v>
      </c>
      <c r="D778" s="936" t="s">
        <v>319</v>
      </c>
      <c r="E778" s="952">
        <v>1</v>
      </c>
      <c r="F778" s="969">
        <v>615416.05515258585</v>
      </c>
      <c r="G778" s="905" t="s">
        <v>5368</v>
      </c>
    </row>
    <row r="779" spans="1:7">
      <c r="A779" s="967"/>
      <c r="B779" s="968" t="s">
        <v>2970</v>
      </c>
      <c r="C779" s="935" t="s">
        <v>3830</v>
      </c>
      <c r="D779" s="936" t="s">
        <v>319</v>
      </c>
      <c r="E779" s="952">
        <v>1</v>
      </c>
      <c r="F779" s="969">
        <v>556697.32789775217</v>
      </c>
      <c r="G779" s="905" t="s">
        <v>5368</v>
      </c>
    </row>
    <row r="780" spans="1:7">
      <c r="A780" s="967"/>
      <c r="B780" s="968" t="s">
        <v>2971</v>
      </c>
      <c r="C780" s="935" t="s">
        <v>3831</v>
      </c>
      <c r="D780" s="936" t="s">
        <v>319</v>
      </c>
      <c r="E780" s="952">
        <v>1</v>
      </c>
      <c r="F780" s="969">
        <v>492400.66363184247</v>
      </c>
      <c r="G780" s="905" t="s">
        <v>5368</v>
      </c>
    </row>
    <row r="781" spans="1:7">
      <c r="A781" s="967"/>
      <c r="B781" s="968" t="s">
        <v>2972</v>
      </c>
      <c r="C781" s="935" t="s">
        <v>3832</v>
      </c>
      <c r="D781" s="936" t="s">
        <v>319</v>
      </c>
      <c r="E781" s="952">
        <v>0</v>
      </c>
      <c r="F781" s="969">
        <v>2150988.3801717605</v>
      </c>
      <c r="G781" s="905" t="s">
        <v>5368</v>
      </c>
    </row>
    <row r="782" spans="1:7">
      <c r="A782" s="967"/>
      <c r="B782" s="968" t="s">
        <v>2973</v>
      </c>
      <c r="C782" s="935" t="s">
        <v>3833</v>
      </c>
      <c r="D782" s="936" t="s">
        <v>319</v>
      </c>
      <c r="E782" s="952">
        <v>0</v>
      </c>
      <c r="F782" s="969">
        <v>1902556.4750968036</v>
      </c>
      <c r="G782" s="905" t="s">
        <v>5368</v>
      </c>
    </row>
    <row r="783" spans="1:7">
      <c r="A783" s="967"/>
      <c r="B783" s="968" t="s">
        <v>2974</v>
      </c>
      <c r="C783" s="935" t="s">
        <v>3834</v>
      </c>
      <c r="D783" s="936" t="s">
        <v>319</v>
      </c>
      <c r="E783" s="952">
        <v>0</v>
      </c>
      <c r="F783" s="969">
        <v>1624131.7335066921</v>
      </c>
      <c r="G783" s="905" t="s">
        <v>5368</v>
      </c>
    </row>
    <row r="784" spans="1:7">
      <c r="A784" s="967"/>
      <c r="B784" s="968" t="s">
        <v>2975</v>
      </c>
      <c r="C784" s="935" t="s">
        <v>3835</v>
      </c>
      <c r="D784" s="936" t="s">
        <v>319</v>
      </c>
      <c r="E784" s="952">
        <v>0</v>
      </c>
      <c r="F784" s="969">
        <v>1299484.3678654875</v>
      </c>
      <c r="G784" s="905" t="s">
        <v>5368</v>
      </c>
    </row>
    <row r="785" spans="1:7">
      <c r="A785" s="967"/>
      <c r="B785" s="968" t="s">
        <v>2976</v>
      </c>
      <c r="C785" s="935" t="s">
        <v>3836</v>
      </c>
      <c r="D785" s="936" t="s">
        <v>319</v>
      </c>
      <c r="E785" s="952">
        <v>0</v>
      </c>
      <c r="F785" s="969">
        <v>1269419.5614282181</v>
      </c>
      <c r="G785" s="905" t="s">
        <v>5368</v>
      </c>
    </row>
    <row r="786" spans="1:7">
      <c r="A786" s="967"/>
      <c r="B786" s="968" t="s">
        <v>2977</v>
      </c>
      <c r="C786" s="935" t="s">
        <v>3837</v>
      </c>
      <c r="D786" s="936" t="s">
        <v>319</v>
      </c>
      <c r="E786" s="952">
        <v>0</v>
      </c>
      <c r="F786" s="969">
        <v>1238760.5067196751</v>
      </c>
      <c r="G786" s="905" t="s">
        <v>5368</v>
      </c>
    </row>
    <row r="787" spans="1:7">
      <c r="A787" s="967"/>
      <c r="B787" s="968" t="s">
        <v>2978</v>
      </c>
      <c r="C787" s="935" t="s">
        <v>3838</v>
      </c>
      <c r="D787" s="936" t="s">
        <v>319</v>
      </c>
      <c r="E787" s="952">
        <v>0</v>
      </c>
      <c r="F787" s="969">
        <v>1207467.6070655917</v>
      </c>
      <c r="G787" s="905" t="s">
        <v>5368</v>
      </c>
    </row>
    <row r="788" spans="1:7">
      <c r="A788" s="967"/>
      <c r="B788" s="968" t="s">
        <v>2979</v>
      </c>
      <c r="C788" s="935" t="s">
        <v>3839</v>
      </c>
      <c r="D788" s="936" t="s">
        <v>319</v>
      </c>
      <c r="E788" s="952">
        <v>0</v>
      </c>
      <c r="F788" s="969">
        <v>1175496.5915802326</v>
      </c>
      <c r="G788" s="905" t="s">
        <v>5368</v>
      </c>
    </row>
    <row r="789" spans="1:7">
      <c r="A789" s="967"/>
      <c r="B789" s="968" t="s">
        <v>2980</v>
      </c>
      <c r="C789" s="935" t="s">
        <v>3840</v>
      </c>
      <c r="D789" s="936" t="s">
        <v>319</v>
      </c>
      <c r="E789" s="952">
        <v>1</v>
      </c>
      <c r="F789" s="969">
        <v>1142797.6985827868</v>
      </c>
      <c r="G789" s="905" t="s">
        <v>5368</v>
      </c>
    </row>
    <row r="790" spans="1:7">
      <c r="A790" s="967"/>
      <c r="B790" s="968" t="s">
        <v>2981</v>
      </c>
      <c r="C790" s="935" t="s">
        <v>3841</v>
      </c>
      <c r="D790" s="936" t="s">
        <v>319</v>
      </c>
      <c r="E790" s="952">
        <v>1</v>
      </c>
      <c r="F790" s="969">
        <v>1109314.6651212214</v>
      </c>
      <c r="G790" s="905" t="s">
        <v>5368</v>
      </c>
    </row>
    <row r="791" spans="1:7">
      <c r="A791" s="967"/>
      <c r="B791" s="968" t="s">
        <v>2982</v>
      </c>
      <c r="C791" s="935" t="s">
        <v>3842</v>
      </c>
      <c r="D791" s="936" t="s">
        <v>319</v>
      </c>
      <c r="E791" s="952">
        <v>1</v>
      </c>
      <c r="F791" s="969">
        <v>1074983.4630167568</v>
      </c>
      <c r="G791" s="905" t="s">
        <v>5368</v>
      </c>
    </row>
    <row r="792" spans="1:7">
      <c r="A792" s="967"/>
      <c r="B792" s="968" t="s">
        <v>2983</v>
      </c>
      <c r="C792" s="935" t="s">
        <v>3843</v>
      </c>
      <c r="D792" s="936" t="s">
        <v>319</v>
      </c>
      <c r="E792" s="952">
        <v>1</v>
      </c>
      <c r="F792" s="969">
        <v>1039730.6988644019</v>
      </c>
      <c r="G792" s="905" t="s">
        <v>5368</v>
      </c>
    </row>
    <row r="793" spans="1:7">
      <c r="A793" s="967"/>
      <c r="B793" s="968" t="s">
        <v>2984</v>
      </c>
      <c r="C793" s="935" t="s">
        <v>3844</v>
      </c>
      <c r="D793" s="936" t="s">
        <v>319</v>
      </c>
      <c r="E793" s="952">
        <v>1</v>
      </c>
      <c r="F793" s="969">
        <v>1003471.5615562842</v>
      </c>
      <c r="G793" s="905" t="s">
        <v>5368</v>
      </c>
    </row>
    <row r="794" spans="1:7">
      <c r="A794" s="967"/>
      <c r="B794" s="968" t="s">
        <v>2985</v>
      </c>
      <c r="C794" s="935" t="s">
        <v>3845</v>
      </c>
      <c r="D794" s="936" t="s">
        <v>319</v>
      </c>
      <c r="E794" s="952">
        <v>1</v>
      </c>
      <c r="F794" s="969">
        <v>966107.14987868862</v>
      </c>
      <c r="G794" s="905" t="s">
        <v>5368</v>
      </c>
    </row>
    <row r="795" spans="1:7">
      <c r="A795" s="967"/>
      <c r="B795" s="968" t="s">
        <v>2986</v>
      </c>
      <c r="C795" s="935" t="s">
        <v>3846</v>
      </c>
      <c r="D795" s="936" t="s">
        <v>319</v>
      </c>
      <c r="E795" s="952">
        <v>1</v>
      </c>
      <c r="F795" s="969">
        <v>927520.93399893504</v>
      </c>
      <c r="G795" s="905" t="s">
        <v>5368</v>
      </c>
    </row>
    <row r="796" spans="1:7">
      <c r="A796" s="967"/>
      <c r="B796" s="968" t="s">
        <v>2987</v>
      </c>
      <c r="C796" s="935" t="s">
        <v>3847</v>
      </c>
      <c r="D796" s="936" t="s">
        <v>319</v>
      </c>
      <c r="E796" s="952">
        <v>1</v>
      </c>
      <c r="F796" s="969">
        <v>887573.97976364684</v>
      </c>
      <c r="G796" s="905" t="s">
        <v>5368</v>
      </c>
    </row>
    <row r="797" spans="1:7">
      <c r="A797" s="967"/>
      <c r="B797" s="968" t="s">
        <v>2988</v>
      </c>
      <c r="C797" s="935" t="s">
        <v>3848</v>
      </c>
      <c r="D797" s="936" t="s">
        <v>319</v>
      </c>
      <c r="E797" s="952">
        <v>1</v>
      </c>
      <c r="F797" s="969">
        <v>846098.36032827524</v>
      </c>
      <c r="G797" s="905" t="s">
        <v>5368</v>
      </c>
    </row>
    <row r="798" spans="1:7">
      <c r="A798" s="967"/>
      <c r="B798" s="968" t="s">
        <v>2989</v>
      </c>
      <c r="C798" s="935" t="s">
        <v>3849</v>
      </c>
      <c r="D798" s="936" t="s">
        <v>319</v>
      </c>
      <c r="E798" s="952">
        <v>1</v>
      </c>
      <c r="F798" s="969">
        <v>802887.83288808842</v>
      </c>
      <c r="G798" s="905" t="s">
        <v>5368</v>
      </c>
    </row>
    <row r="799" spans="1:7">
      <c r="A799" s="967"/>
      <c r="B799" s="968" t="s">
        <v>2990</v>
      </c>
      <c r="C799" s="935" t="s">
        <v>3850</v>
      </c>
      <c r="D799" s="936" t="s">
        <v>319</v>
      </c>
      <c r="E799" s="952">
        <v>1</v>
      </c>
      <c r="F799" s="969">
        <v>757684.24498180498</v>
      </c>
      <c r="G799" s="905" t="s">
        <v>5368</v>
      </c>
    </row>
    <row r="800" spans="1:7">
      <c r="A800" s="967"/>
      <c r="B800" s="968" t="s">
        <v>2991</v>
      </c>
      <c r="C800" s="935" t="s">
        <v>3851</v>
      </c>
      <c r="D800" s="936" t="s">
        <v>319</v>
      </c>
      <c r="E800" s="952">
        <v>1</v>
      </c>
      <c r="F800" s="969">
        <v>710156.99541607755</v>
      </c>
      <c r="G800" s="905" t="s">
        <v>5368</v>
      </c>
    </row>
    <row r="801" spans="1:7">
      <c r="A801" s="967"/>
      <c r="B801" s="968" t="s">
        <v>2992</v>
      </c>
      <c r="C801" s="935" t="s">
        <v>3852</v>
      </c>
      <c r="D801" s="936" t="s">
        <v>319</v>
      </c>
      <c r="E801" s="952">
        <v>1</v>
      </c>
      <c r="F801" s="969">
        <v>659870.62953627028</v>
      </c>
      <c r="G801" s="905" t="s">
        <v>5368</v>
      </c>
    </row>
    <row r="802" spans="1:7">
      <c r="A802" s="967"/>
      <c r="B802" s="968" t="s">
        <v>2993</v>
      </c>
      <c r="C802" s="935" t="s">
        <v>3853</v>
      </c>
      <c r="D802" s="936" t="s">
        <v>319</v>
      </c>
      <c r="E802" s="952">
        <v>1</v>
      </c>
      <c r="F802" s="969">
        <v>606230.89360242663</v>
      </c>
      <c r="G802" s="905" t="s">
        <v>5368</v>
      </c>
    </row>
    <row r="803" spans="1:7">
      <c r="A803" s="967"/>
      <c r="B803" s="968" t="s">
        <v>2994</v>
      </c>
      <c r="C803" s="935" t="s">
        <v>3854</v>
      </c>
      <c r="D803" s="936" t="s">
        <v>319</v>
      </c>
      <c r="E803" s="952">
        <v>1</v>
      </c>
      <c r="F803" s="969">
        <v>548388.5506917123</v>
      </c>
      <c r="G803" s="905" t="s">
        <v>5368</v>
      </c>
    </row>
    <row r="804" spans="1:7">
      <c r="A804" s="967"/>
      <c r="B804" s="968" t="s">
        <v>2995</v>
      </c>
      <c r="C804" s="935" t="s">
        <v>3855</v>
      </c>
      <c r="D804" s="936" t="s">
        <v>319</v>
      </c>
      <c r="E804" s="952">
        <v>1</v>
      </c>
      <c r="F804" s="969">
        <v>485051.52217705431</v>
      </c>
      <c r="G804" s="905" t="s">
        <v>5368</v>
      </c>
    </row>
    <row r="805" spans="1:7">
      <c r="A805" s="967"/>
      <c r="B805" s="968" t="s">
        <v>2996</v>
      </c>
      <c r="C805" s="935" t="s">
        <v>3856</v>
      </c>
      <c r="D805" s="936" t="s">
        <v>319</v>
      </c>
      <c r="E805" s="952">
        <v>0</v>
      </c>
      <c r="F805" s="969">
        <v>2140233.4382709018</v>
      </c>
      <c r="G805" s="905" t="s">
        <v>5368</v>
      </c>
    </row>
    <row r="806" spans="1:7">
      <c r="A806" s="967"/>
      <c r="B806" s="968" t="s">
        <v>2997</v>
      </c>
      <c r="C806" s="935" t="s">
        <v>3857</v>
      </c>
      <c r="D806" s="936" t="s">
        <v>319</v>
      </c>
      <c r="E806" s="952">
        <v>0</v>
      </c>
      <c r="F806" s="969">
        <v>1893043.6927213196</v>
      </c>
      <c r="G806" s="905" t="s">
        <v>5368</v>
      </c>
    </row>
    <row r="807" spans="1:7">
      <c r="A807" s="967"/>
      <c r="B807" s="968" t="s">
        <v>2998</v>
      </c>
      <c r="C807" s="935" t="s">
        <v>3858</v>
      </c>
      <c r="D807" s="936" t="s">
        <v>319</v>
      </c>
      <c r="E807" s="952">
        <v>0</v>
      </c>
      <c r="F807" s="969">
        <v>1616011.0748391587</v>
      </c>
      <c r="G807" s="905" t="s">
        <v>5368</v>
      </c>
    </row>
    <row r="808" spans="1:7">
      <c r="A808" s="967"/>
      <c r="B808" s="968" t="s">
        <v>2999</v>
      </c>
      <c r="C808" s="935" t="s">
        <v>3859</v>
      </c>
      <c r="D808" s="936" t="s">
        <v>319</v>
      </c>
      <c r="E808" s="952">
        <v>0</v>
      </c>
      <c r="F808" s="969">
        <v>1292986.9460261599</v>
      </c>
      <c r="G808" s="905" t="s">
        <v>5368</v>
      </c>
    </row>
    <row r="809" spans="1:7">
      <c r="A809" s="967"/>
      <c r="B809" s="968" t="s">
        <v>3000</v>
      </c>
      <c r="C809" s="935" t="s">
        <v>3860</v>
      </c>
      <c r="D809" s="936" t="s">
        <v>319</v>
      </c>
      <c r="E809" s="952">
        <v>0</v>
      </c>
      <c r="F809" s="969">
        <v>1263072.4636210771</v>
      </c>
      <c r="G809" s="905" t="s">
        <v>5368</v>
      </c>
    </row>
    <row r="810" spans="1:7">
      <c r="A810" s="967"/>
      <c r="B810" s="968" t="s">
        <v>3001</v>
      </c>
      <c r="C810" s="935" t="s">
        <v>3861</v>
      </c>
      <c r="D810" s="936" t="s">
        <v>319</v>
      </c>
      <c r="E810" s="952">
        <v>0</v>
      </c>
      <c r="F810" s="969">
        <v>1232566.7041860768</v>
      </c>
      <c r="G810" s="905" t="s">
        <v>5368</v>
      </c>
    </row>
    <row r="811" spans="1:7">
      <c r="A811" s="967"/>
      <c r="B811" s="968" t="s">
        <v>3002</v>
      </c>
      <c r="C811" s="935" t="s">
        <v>3862</v>
      </c>
      <c r="D811" s="936" t="s">
        <v>319</v>
      </c>
      <c r="E811" s="952">
        <v>0</v>
      </c>
      <c r="F811" s="969">
        <v>1201430.2690302636</v>
      </c>
      <c r="G811" s="905" t="s">
        <v>5368</v>
      </c>
    </row>
    <row r="812" spans="1:7">
      <c r="A812" s="967"/>
      <c r="B812" s="968" t="s">
        <v>3003</v>
      </c>
      <c r="C812" s="935" t="s">
        <v>3863</v>
      </c>
      <c r="D812" s="936" t="s">
        <v>319</v>
      </c>
      <c r="E812" s="952">
        <v>0</v>
      </c>
      <c r="F812" s="969">
        <v>1169619.1086223316</v>
      </c>
      <c r="G812" s="905" t="s">
        <v>5368</v>
      </c>
    </row>
    <row r="813" spans="1:7">
      <c r="A813" s="967"/>
      <c r="B813" s="968" t="s">
        <v>3004</v>
      </c>
      <c r="C813" s="935" t="s">
        <v>3864</v>
      </c>
      <c r="D813" s="936" t="s">
        <v>319</v>
      </c>
      <c r="E813" s="952">
        <v>1</v>
      </c>
      <c r="F813" s="969">
        <v>1137083.7100898731</v>
      </c>
      <c r="G813" s="905" t="s">
        <v>5368</v>
      </c>
    </row>
    <row r="814" spans="1:7">
      <c r="A814" s="967"/>
      <c r="B814" s="968" t="s">
        <v>3005</v>
      </c>
      <c r="C814" s="935" t="s">
        <v>3865</v>
      </c>
      <c r="D814" s="936" t="s">
        <v>319</v>
      </c>
      <c r="E814" s="952">
        <v>1</v>
      </c>
      <c r="F814" s="969">
        <v>1103768.0917956154</v>
      </c>
      <c r="G814" s="905" t="s">
        <v>5368</v>
      </c>
    </row>
    <row r="815" spans="1:7">
      <c r="A815" s="967"/>
      <c r="B815" s="968" t="s">
        <v>3006</v>
      </c>
      <c r="C815" s="935" t="s">
        <v>3866</v>
      </c>
      <c r="D815" s="936" t="s">
        <v>319</v>
      </c>
      <c r="E815" s="952">
        <v>1</v>
      </c>
      <c r="F815" s="969">
        <v>1069608.545701673</v>
      </c>
      <c r="G815" s="905" t="s">
        <v>5368</v>
      </c>
    </row>
    <row r="816" spans="1:7">
      <c r="A816" s="967"/>
      <c r="B816" s="968" t="s">
        <v>3007</v>
      </c>
      <c r="C816" s="935" t="s">
        <v>3867</v>
      </c>
      <c r="D816" s="936" t="s">
        <v>319</v>
      </c>
      <c r="E816" s="952">
        <v>1</v>
      </c>
      <c r="F816" s="969">
        <v>1034532.0453700799</v>
      </c>
      <c r="G816" s="905" t="s">
        <v>5368</v>
      </c>
    </row>
    <row r="817" spans="1:7">
      <c r="A817" s="967"/>
      <c r="B817" s="968" t="s">
        <v>3008</v>
      </c>
      <c r="C817" s="935" t="s">
        <v>3868</v>
      </c>
      <c r="D817" s="936" t="s">
        <v>319</v>
      </c>
      <c r="E817" s="952">
        <v>1</v>
      </c>
      <c r="F817" s="969">
        <v>998454.20374850277</v>
      </c>
      <c r="G817" s="905" t="s">
        <v>5368</v>
      </c>
    </row>
    <row r="818" spans="1:7">
      <c r="A818" s="967"/>
      <c r="B818" s="968" t="s">
        <v>3009</v>
      </c>
      <c r="C818" s="935" t="s">
        <v>3869</v>
      </c>
      <c r="D818" s="936" t="s">
        <v>319</v>
      </c>
      <c r="E818" s="952">
        <v>1</v>
      </c>
      <c r="F818" s="969">
        <v>961276.61412929522</v>
      </c>
      <c r="G818" s="905" t="s">
        <v>5368</v>
      </c>
    </row>
    <row r="819" spans="1:7">
      <c r="A819" s="967"/>
      <c r="B819" s="968" t="s">
        <v>3010</v>
      </c>
      <c r="C819" s="935" t="s">
        <v>3870</v>
      </c>
      <c r="D819" s="936" t="s">
        <v>319</v>
      </c>
      <c r="E819" s="952">
        <v>1</v>
      </c>
      <c r="F819" s="969">
        <v>922883.32932894037</v>
      </c>
      <c r="G819" s="905" t="s">
        <v>5368</v>
      </c>
    </row>
    <row r="820" spans="1:7">
      <c r="A820" s="967"/>
      <c r="B820" s="968" t="s">
        <v>3011</v>
      </c>
      <c r="C820" s="935" t="s">
        <v>3871</v>
      </c>
      <c r="D820" s="936" t="s">
        <v>319</v>
      </c>
      <c r="E820" s="952">
        <v>1</v>
      </c>
      <c r="F820" s="969">
        <v>883136.10986482864</v>
      </c>
      <c r="G820" s="905" t="s">
        <v>5368</v>
      </c>
    </row>
    <row r="821" spans="1:7">
      <c r="A821" s="967"/>
      <c r="B821" s="968" t="s">
        <v>3012</v>
      </c>
      <c r="C821" s="935" t="s">
        <v>3872</v>
      </c>
      <c r="D821" s="936" t="s">
        <v>319</v>
      </c>
      <c r="E821" s="952">
        <v>1</v>
      </c>
      <c r="F821" s="969">
        <v>841867.86852663383</v>
      </c>
      <c r="G821" s="905" t="s">
        <v>5368</v>
      </c>
    </row>
    <row r="822" spans="1:7">
      <c r="A822" s="967"/>
      <c r="B822" s="968" t="s">
        <v>3013</v>
      </c>
      <c r="C822" s="935" t="s">
        <v>3873</v>
      </c>
      <c r="D822" s="936" t="s">
        <v>319</v>
      </c>
      <c r="E822" s="952">
        <v>1</v>
      </c>
      <c r="F822" s="969">
        <v>798873.39372364793</v>
      </c>
      <c r="G822" s="905" t="s">
        <v>5368</v>
      </c>
    </row>
    <row r="823" spans="1:7">
      <c r="A823" s="967"/>
      <c r="B823" s="968" t="s">
        <v>3014</v>
      </c>
      <c r="C823" s="935" t="s">
        <v>3874</v>
      </c>
      <c r="D823" s="936" t="s">
        <v>319</v>
      </c>
      <c r="E823" s="952">
        <v>1</v>
      </c>
      <c r="F823" s="969">
        <v>753895.82375689584</v>
      </c>
      <c r="G823" s="905" t="s">
        <v>5368</v>
      </c>
    </row>
    <row r="824" spans="1:7">
      <c r="A824" s="967"/>
      <c r="B824" s="968" t="s">
        <v>3015</v>
      </c>
      <c r="C824" s="935" t="s">
        <v>3875</v>
      </c>
      <c r="D824" s="936" t="s">
        <v>319</v>
      </c>
      <c r="E824" s="952">
        <v>1</v>
      </c>
      <c r="F824" s="969">
        <v>706606.21043899725</v>
      </c>
      <c r="G824" s="905" t="s">
        <v>5368</v>
      </c>
    </row>
    <row r="825" spans="1:7">
      <c r="A825" s="967"/>
      <c r="B825" s="968" t="s">
        <v>3016</v>
      </c>
      <c r="C825" s="935" t="s">
        <v>3876</v>
      </c>
      <c r="D825" s="936" t="s">
        <v>319</v>
      </c>
      <c r="E825" s="952">
        <v>1</v>
      </c>
      <c r="F825" s="969">
        <v>656571.27638858894</v>
      </c>
      <c r="G825" s="905" t="s">
        <v>5368</v>
      </c>
    </row>
    <row r="826" spans="1:7">
      <c r="A826" s="967"/>
      <c r="B826" s="968" t="s">
        <v>3017</v>
      </c>
      <c r="C826" s="935" t="s">
        <v>3877</v>
      </c>
      <c r="D826" s="936" t="s">
        <v>319</v>
      </c>
      <c r="E826" s="952">
        <v>1</v>
      </c>
      <c r="F826" s="969">
        <v>603199.73913441447</v>
      </c>
      <c r="G826" s="905" t="s">
        <v>5368</v>
      </c>
    </row>
    <row r="827" spans="1:7">
      <c r="A827" s="967"/>
      <c r="B827" s="968" t="s">
        <v>3018</v>
      </c>
      <c r="C827" s="935" t="s">
        <v>3878</v>
      </c>
      <c r="D827" s="936" t="s">
        <v>319</v>
      </c>
      <c r="E827" s="952">
        <v>1</v>
      </c>
      <c r="F827" s="969">
        <v>545646.60793825367</v>
      </c>
      <c r="G827" s="905" t="s">
        <v>5368</v>
      </c>
    </row>
    <row r="828" spans="1:7">
      <c r="A828" s="967"/>
      <c r="B828" s="968" t="s">
        <v>3019</v>
      </c>
      <c r="C828" s="935" t="s">
        <v>3879</v>
      </c>
      <c r="D828" s="936" t="s">
        <v>319</v>
      </c>
      <c r="E828" s="952">
        <v>1</v>
      </c>
      <c r="F828" s="969">
        <v>482626.26456616906</v>
      </c>
      <c r="G828" s="905" t="s">
        <v>5368</v>
      </c>
    </row>
    <row r="829" spans="1:7">
      <c r="A829" s="967"/>
      <c r="B829" s="968" t="s">
        <v>3020</v>
      </c>
      <c r="C829" s="935" t="s">
        <v>3880</v>
      </c>
      <c r="D829" s="936" t="s">
        <v>319</v>
      </c>
      <c r="E829" s="952">
        <v>0</v>
      </c>
      <c r="F829" s="969">
        <v>2723042.0318795424</v>
      </c>
      <c r="G829" s="905" t="s">
        <v>5368</v>
      </c>
    </row>
    <row r="830" spans="1:7">
      <c r="A830" s="967"/>
      <c r="B830" s="968" t="s">
        <v>3021</v>
      </c>
      <c r="C830" s="935" t="s">
        <v>3881</v>
      </c>
      <c r="D830" s="936" t="s">
        <v>319</v>
      </c>
      <c r="E830" s="952">
        <v>0</v>
      </c>
      <c r="F830" s="969">
        <v>2408539.8589180144</v>
      </c>
      <c r="G830" s="905" t="s">
        <v>5368</v>
      </c>
    </row>
    <row r="831" spans="1:7">
      <c r="A831" s="967"/>
      <c r="B831" s="968" t="s">
        <v>3022</v>
      </c>
      <c r="C831" s="935" t="s">
        <v>3882</v>
      </c>
      <c r="D831" s="936" t="s">
        <v>319</v>
      </c>
      <c r="E831" s="952">
        <v>0</v>
      </c>
      <c r="F831" s="969">
        <v>2056068.2783860301</v>
      </c>
      <c r="G831" s="905" t="s">
        <v>5368</v>
      </c>
    </row>
    <row r="832" spans="1:7">
      <c r="A832" s="967"/>
      <c r="B832" s="968" t="s">
        <v>3023</v>
      </c>
      <c r="C832" s="935" t="s">
        <v>3883</v>
      </c>
      <c r="D832" s="936" t="s">
        <v>319</v>
      </c>
      <c r="E832" s="952">
        <v>0</v>
      </c>
      <c r="F832" s="969">
        <v>1645081.2036397797</v>
      </c>
      <c r="G832" s="905" t="s">
        <v>5368</v>
      </c>
    </row>
    <row r="833" spans="1:7">
      <c r="A833" s="967"/>
      <c r="B833" s="968" t="s">
        <v>3024</v>
      </c>
      <c r="C833" s="935" t="s">
        <v>3884</v>
      </c>
      <c r="D833" s="936" t="s">
        <v>319</v>
      </c>
      <c r="E833" s="952">
        <v>0</v>
      </c>
      <c r="F833" s="969">
        <v>1607020.6858035701</v>
      </c>
      <c r="G833" s="905" t="s">
        <v>5368</v>
      </c>
    </row>
    <row r="834" spans="1:7">
      <c r="A834" s="967"/>
      <c r="B834" s="968" t="s">
        <v>3025</v>
      </c>
      <c r="C834" s="935" t="s">
        <v>3885</v>
      </c>
      <c r="D834" s="936" t="s">
        <v>319</v>
      </c>
      <c r="E834" s="952">
        <v>0</v>
      </c>
      <c r="F834" s="969">
        <v>1568207.8798402064</v>
      </c>
      <c r="G834" s="905" t="s">
        <v>5368</v>
      </c>
    </row>
    <row r="835" spans="1:7">
      <c r="A835" s="967"/>
      <c r="B835" s="968" t="s">
        <v>3026</v>
      </c>
      <c r="C835" s="935" t="s">
        <v>3886</v>
      </c>
      <c r="D835" s="936" t="s">
        <v>319</v>
      </c>
      <c r="E835" s="952">
        <v>0</v>
      </c>
      <c r="F835" s="969">
        <v>1528592.6583713423</v>
      </c>
      <c r="G835" s="905" t="s">
        <v>5368</v>
      </c>
    </row>
    <row r="836" spans="1:7">
      <c r="A836" s="967"/>
      <c r="B836" s="968" t="s">
        <v>3027</v>
      </c>
      <c r="C836" s="935" t="s">
        <v>3887</v>
      </c>
      <c r="D836" s="936" t="s">
        <v>319</v>
      </c>
      <c r="E836" s="952">
        <v>0</v>
      </c>
      <c r="F836" s="969">
        <v>1488118.9767043339</v>
      </c>
      <c r="G836" s="905" t="s">
        <v>5368</v>
      </c>
    </row>
    <row r="837" spans="1:7">
      <c r="A837" s="967"/>
      <c r="B837" s="968" t="s">
        <v>3028</v>
      </c>
      <c r="C837" s="935" t="s">
        <v>3888</v>
      </c>
      <c r="D837" s="936" t="s">
        <v>319</v>
      </c>
      <c r="E837" s="952">
        <v>1</v>
      </c>
      <c r="F837" s="969">
        <v>1446723.8390788736</v>
      </c>
      <c r="G837" s="905" t="s">
        <v>5368</v>
      </c>
    </row>
    <row r="838" spans="1:7">
      <c r="A838" s="967"/>
      <c r="B838" s="968" t="s">
        <v>3029</v>
      </c>
      <c r="C838" s="935" t="s">
        <v>3889</v>
      </c>
      <c r="D838" s="936" t="s">
        <v>319</v>
      </c>
      <c r="E838" s="952">
        <v>1</v>
      </c>
      <c r="F838" s="969">
        <v>1404336.01945551</v>
      </c>
      <c r="G838" s="905" t="s">
        <v>5368</v>
      </c>
    </row>
    <row r="839" spans="1:7">
      <c r="A839" s="967"/>
      <c r="B839" s="968" t="s">
        <v>3030</v>
      </c>
      <c r="C839" s="935" t="s">
        <v>3890</v>
      </c>
      <c r="D839" s="936" t="s">
        <v>319</v>
      </c>
      <c r="E839" s="952">
        <v>1</v>
      </c>
      <c r="F839" s="969">
        <v>1360874.4614121588</v>
      </c>
      <c r="G839" s="905" t="s">
        <v>5368</v>
      </c>
    </row>
    <row r="840" spans="1:7">
      <c r="A840" s="967"/>
      <c r="B840" s="968" t="s">
        <v>3031</v>
      </c>
      <c r="C840" s="935" t="s">
        <v>3891</v>
      </c>
      <c r="D840" s="936" t="s">
        <v>319</v>
      </c>
      <c r="E840" s="952">
        <v>1</v>
      </c>
      <c r="F840" s="969">
        <v>1316246.2526260503</v>
      </c>
      <c r="G840" s="905" t="s">
        <v>5368</v>
      </c>
    </row>
    <row r="841" spans="1:7">
      <c r="A841" s="967"/>
      <c r="B841" s="968" t="s">
        <v>3032</v>
      </c>
      <c r="C841" s="935" t="s">
        <v>3892</v>
      </c>
      <c r="D841" s="936" t="s">
        <v>319</v>
      </c>
      <c r="E841" s="952">
        <v>1</v>
      </c>
      <c r="F841" s="969">
        <v>1270344.0265425176</v>
      </c>
      <c r="G841" s="905" t="s">
        <v>5368</v>
      </c>
    </row>
    <row r="842" spans="1:7">
      <c r="A842" s="967"/>
      <c r="B842" s="968" t="s">
        <v>3033</v>
      </c>
      <c r="C842" s="935" t="s">
        <v>3893</v>
      </c>
      <c r="D842" s="936" t="s">
        <v>319</v>
      </c>
      <c r="E842" s="952">
        <v>1</v>
      </c>
      <c r="F842" s="969">
        <v>1223042.5792485909</v>
      </c>
      <c r="G842" s="905" t="s">
        <v>5368</v>
      </c>
    </row>
    <row r="843" spans="1:7">
      <c r="A843" s="967"/>
      <c r="B843" s="968" t="s">
        <v>3034</v>
      </c>
      <c r="C843" s="935" t="s">
        <v>3894</v>
      </c>
      <c r="D843" s="936" t="s">
        <v>319</v>
      </c>
      <c r="E843" s="952">
        <v>1</v>
      </c>
      <c r="F843" s="969">
        <v>1174194.3898951192</v>
      </c>
      <c r="G843" s="905" t="s">
        <v>5368</v>
      </c>
    </row>
    <row r="844" spans="1:7">
      <c r="A844" s="967"/>
      <c r="B844" s="968" t="s">
        <v>3035</v>
      </c>
      <c r="C844" s="935" t="s">
        <v>3895</v>
      </c>
      <c r="D844" s="936" t="s">
        <v>319</v>
      </c>
      <c r="E844" s="952">
        <v>1</v>
      </c>
      <c r="F844" s="969">
        <v>1123623.5749009575</v>
      </c>
      <c r="G844" s="905" t="s">
        <v>5368</v>
      </c>
    </row>
    <row r="845" spans="1:7">
      <c r="A845" s="967"/>
      <c r="B845" s="968" t="s">
        <v>3036</v>
      </c>
      <c r="C845" s="935" t="s">
        <v>3896</v>
      </c>
      <c r="D845" s="936" t="s">
        <v>319</v>
      </c>
      <c r="E845" s="952">
        <v>1</v>
      </c>
      <c r="F845" s="969">
        <v>1071117.5474105908</v>
      </c>
      <c r="G845" s="905" t="s">
        <v>5368</v>
      </c>
    </row>
    <row r="846" spans="1:7">
      <c r="A846" s="967"/>
      <c r="B846" s="968" t="s">
        <v>3037</v>
      </c>
      <c r="C846" s="935" t="s">
        <v>3897</v>
      </c>
      <c r="D846" s="936" t="s">
        <v>319</v>
      </c>
      <c r="E846" s="952">
        <v>1</v>
      </c>
      <c r="F846" s="969">
        <v>1016415.2145091378</v>
      </c>
      <c r="G846" s="905" t="s">
        <v>5368</v>
      </c>
    </row>
    <row r="847" spans="1:7">
      <c r="A847" s="967"/>
      <c r="B847" s="968" t="s">
        <v>3038</v>
      </c>
      <c r="C847" s="935" t="s">
        <v>3898</v>
      </c>
      <c r="D847" s="936" t="s">
        <v>319</v>
      </c>
      <c r="E847" s="952">
        <v>1</v>
      </c>
      <c r="F847" s="969">
        <v>959189.76829322544</v>
      </c>
      <c r="G847" s="905" t="s">
        <v>5368</v>
      </c>
    </row>
    <row r="848" spans="1:7">
      <c r="A848" s="967"/>
      <c r="B848" s="968" t="s">
        <v>3039</v>
      </c>
      <c r="C848" s="935" t="s">
        <v>3899</v>
      </c>
      <c r="D848" s="936" t="s">
        <v>319</v>
      </c>
      <c r="E848" s="952">
        <v>1</v>
      </c>
      <c r="F848" s="969">
        <v>899022.68444465066</v>
      </c>
      <c r="G848" s="905" t="s">
        <v>5368</v>
      </c>
    </row>
    <row r="849" spans="1:7">
      <c r="A849" s="967"/>
      <c r="B849" s="968" t="s">
        <v>3040</v>
      </c>
      <c r="C849" s="935" t="s">
        <v>3900</v>
      </c>
      <c r="D849" s="936" t="s">
        <v>319</v>
      </c>
      <c r="E849" s="952">
        <v>1</v>
      </c>
      <c r="F849" s="969">
        <v>835362.69948915113</v>
      </c>
      <c r="G849" s="905" t="s">
        <v>5368</v>
      </c>
    </row>
    <row r="850" spans="1:7">
      <c r="A850" s="967"/>
      <c r="B850" s="968" t="s">
        <v>3041</v>
      </c>
      <c r="C850" s="935" t="s">
        <v>3901</v>
      </c>
      <c r="D850" s="936" t="s">
        <v>319</v>
      </c>
      <c r="E850" s="952">
        <v>1</v>
      </c>
      <c r="F850" s="969">
        <v>767457.51837649802</v>
      </c>
      <c r="G850" s="905" t="s">
        <v>5368</v>
      </c>
    </row>
    <row r="851" spans="1:7">
      <c r="A851" s="967"/>
      <c r="B851" s="968" t="s">
        <v>3042</v>
      </c>
      <c r="C851" s="935" t="s">
        <v>3902</v>
      </c>
      <c r="D851" s="936" t="s">
        <v>319</v>
      </c>
      <c r="E851" s="952">
        <v>1</v>
      </c>
      <c r="F851" s="969">
        <v>694232.05029856833</v>
      </c>
      <c r="G851" s="905" t="s">
        <v>5368</v>
      </c>
    </row>
    <row r="852" spans="1:7">
      <c r="A852" s="967"/>
      <c r="B852" s="968" t="s">
        <v>3043</v>
      </c>
      <c r="C852" s="935" t="s">
        <v>3903</v>
      </c>
      <c r="D852" s="936" t="s">
        <v>319</v>
      </c>
      <c r="E852" s="952">
        <v>1</v>
      </c>
      <c r="F852" s="969">
        <v>614050.58934339811</v>
      </c>
      <c r="G852" s="905" t="s">
        <v>5368</v>
      </c>
    </row>
    <row r="853" spans="1:7">
      <c r="A853" s="967"/>
      <c r="B853" s="968" t="s">
        <v>3044</v>
      </c>
      <c r="C853" s="935" t="s">
        <v>3904</v>
      </c>
      <c r="D853" s="936" t="s">
        <v>319</v>
      </c>
      <c r="E853" s="952">
        <v>0</v>
      </c>
      <c r="F853" s="969">
        <v>2736725.6601804444</v>
      </c>
      <c r="G853" s="905" t="s">
        <v>5368</v>
      </c>
    </row>
    <row r="854" spans="1:7">
      <c r="A854" s="967"/>
      <c r="B854" s="968" t="s">
        <v>3045</v>
      </c>
      <c r="C854" s="935" t="s">
        <v>3905</v>
      </c>
      <c r="D854" s="936" t="s">
        <v>319</v>
      </c>
      <c r="E854" s="952">
        <v>0</v>
      </c>
      <c r="F854" s="969">
        <v>2420643.0742894621</v>
      </c>
      <c r="G854" s="905" t="s">
        <v>5368</v>
      </c>
    </row>
    <row r="855" spans="1:7">
      <c r="A855" s="967"/>
      <c r="B855" s="968" t="s">
        <v>3046</v>
      </c>
      <c r="C855" s="935" t="s">
        <v>3906</v>
      </c>
      <c r="D855" s="936" t="s">
        <v>319</v>
      </c>
      <c r="E855" s="952">
        <v>0</v>
      </c>
      <c r="F855" s="969">
        <v>2066400.2797849551</v>
      </c>
      <c r="G855" s="905" t="s">
        <v>5368</v>
      </c>
    </row>
    <row r="856" spans="1:7">
      <c r="A856" s="967"/>
      <c r="B856" s="968" t="s">
        <v>3047</v>
      </c>
      <c r="C856" s="935" t="s">
        <v>3907</v>
      </c>
      <c r="D856" s="936" t="s">
        <v>319</v>
      </c>
      <c r="E856" s="952">
        <v>0</v>
      </c>
      <c r="F856" s="969">
        <v>1653347.9433565624</v>
      </c>
      <c r="G856" s="905" t="s">
        <v>5368</v>
      </c>
    </row>
    <row r="857" spans="1:7">
      <c r="A857" s="967"/>
      <c r="B857" s="968" t="s">
        <v>3048</v>
      </c>
      <c r="C857" s="935" t="s">
        <v>3908</v>
      </c>
      <c r="D857" s="936" t="s">
        <v>319</v>
      </c>
      <c r="E857" s="952">
        <v>0</v>
      </c>
      <c r="F857" s="969">
        <v>1615096.1666367538</v>
      </c>
      <c r="G857" s="905" t="s">
        <v>5368</v>
      </c>
    </row>
    <row r="858" spans="1:7">
      <c r="A858" s="967"/>
      <c r="B858" s="968" t="s">
        <v>3049</v>
      </c>
      <c r="C858" s="935" t="s">
        <v>3909</v>
      </c>
      <c r="D858" s="936" t="s">
        <v>319</v>
      </c>
      <c r="E858" s="952">
        <v>0</v>
      </c>
      <c r="F858" s="969">
        <v>1576088.3214474434</v>
      </c>
      <c r="G858" s="905" t="s">
        <v>5368</v>
      </c>
    </row>
    <row r="859" spans="1:7">
      <c r="A859" s="967"/>
      <c r="B859" s="968" t="s">
        <v>3050</v>
      </c>
      <c r="C859" s="935" t="s">
        <v>3910</v>
      </c>
      <c r="D859" s="936" t="s">
        <v>319</v>
      </c>
      <c r="E859" s="952">
        <v>0</v>
      </c>
      <c r="F859" s="969">
        <v>1536274.0285139119</v>
      </c>
      <c r="G859" s="905" t="s">
        <v>5368</v>
      </c>
    </row>
    <row r="860" spans="1:7">
      <c r="A860" s="967"/>
      <c r="B860" s="968" t="s">
        <v>3051</v>
      </c>
      <c r="C860" s="935" t="s">
        <v>3911</v>
      </c>
      <c r="D860" s="936" t="s">
        <v>319</v>
      </c>
      <c r="E860" s="952">
        <v>0</v>
      </c>
      <c r="F860" s="969">
        <v>1495596.9615118934</v>
      </c>
      <c r="G860" s="905" t="s">
        <v>5368</v>
      </c>
    </row>
    <row r="861" spans="1:7">
      <c r="A861" s="967"/>
      <c r="B861" s="968" t="s">
        <v>3052</v>
      </c>
      <c r="C861" s="935" t="s">
        <v>3912</v>
      </c>
      <c r="D861" s="936" t="s">
        <v>319</v>
      </c>
      <c r="E861" s="952">
        <v>1</v>
      </c>
      <c r="F861" s="969">
        <v>1453993.8081194712</v>
      </c>
      <c r="G861" s="905" t="s">
        <v>5368</v>
      </c>
    </row>
    <row r="862" spans="1:7">
      <c r="A862" s="967"/>
      <c r="B862" s="968" t="s">
        <v>3053</v>
      </c>
      <c r="C862" s="935" t="s">
        <v>3913</v>
      </c>
      <c r="D862" s="936" t="s">
        <v>319</v>
      </c>
      <c r="E862" s="952">
        <v>1</v>
      </c>
      <c r="F862" s="969">
        <v>1411392.984377397</v>
      </c>
      <c r="G862" s="905" t="s">
        <v>5368</v>
      </c>
    </row>
    <row r="863" spans="1:7">
      <c r="A863" s="967"/>
      <c r="B863" s="968" t="s">
        <v>3054</v>
      </c>
      <c r="C863" s="935" t="s">
        <v>3914</v>
      </c>
      <c r="D863" s="936" t="s">
        <v>319</v>
      </c>
      <c r="E863" s="952">
        <v>1</v>
      </c>
      <c r="F863" s="969">
        <v>1367713.0265448834</v>
      </c>
      <c r="G863" s="905" t="s">
        <v>5368</v>
      </c>
    </row>
    <row r="864" spans="1:7">
      <c r="A864" s="967"/>
      <c r="B864" s="968" t="s">
        <v>3055</v>
      </c>
      <c r="C864" s="935" t="s">
        <v>3915</v>
      </c>
      <c r="D864" s="936" t="s">
        <v>319</v>
      </c>
      <c r="E864" s="952">
        <v>1</v>
      </c>
      <c r="F864" s="969">
        <v>1322860.5554030656</v>
      </c>
      <c r="G864" s="905" t="s">
        <v>5368</v>
      </c>
    </row>
    <row r="865" spans="1:7">
      <c r="A865" s="967"/>
      <c r="B865" s="968" t="s">
        <v>3056</v>
      </c>
      <c r="C865" s="935" t="s">
        <v>3916</v>
      </c>
      <c r="D865" s="936" t="s">
        <v>319</v>
      </c>
      <c r="E865" s="952">
        <v>1</v>
      </c>
      <c r="F865" s="969">
        <v>1276727.6648668516</v>
      </c>
      <c r="G865" s="905" t="s">
        <v>5368</v>
      </c>
    </row>
    <row r="866" spans="1:7">
      <c r="A866" s="967"/>
      <c r="B866" s="968" t="s">
        <v>3057</v>
      </c>
      <c r="C866" s="935" t="s">
        <v>3917</v>
      </c>
      <c r="D866" s="936" t="s">
        <v>319</v>
      </c>
      <c r="E866" s="952">
        <v>1</v>
      </c>
      <c r="F866" s="969">
        <v>1229188.5218578803</v>
      </c>
      <c r="G866" s="905" t="s">
        <v>5368</v>
      </c>
    </row>
    <row r="867" spans="1:7">
      <c r="A867" s="967"/>
      <c r="B867" s="968" t="s">
        <v>3058</v>
      </c>
      <c r="C867" s="935" t="s">
        <v>3918</v>
      </c>
      <c r="D867" s="936" t="s">
        <v>319</v>
      </c>
      <c r="E867" s="952">
        <v>1</v>
      </c>
      <c r="F867" s="969">
        <v>1180094.8642162003</v>
      </c>
      <c r="G867" s="905" t="s">
        <v>5368</v>
      </c>
    </row>
    <row r="868" spans="1:7">
      <c r="A868" s="967"/>
      <c r="B868" s="968" t="s">
        <v>3059</v>
      </c>
      <c r="C868" s="935" t="s">
        <v>3919</v>
      </c>
      <c r="D868" s="936" t="s">
        <v>319</v>
      </c>
      <c r="E868" s="952">
        <v>1</v>
      </c>
      <c r="F868" s="969">
        <v>1129269.9245235755</v>
      </c>
      <c r="G868" s="905" t="s">
        <v>5368</v>
      </c>
    </row>
    <row r="869" spans="1:7">
      <c r="A869" s="967"/>
      <c r="B869" s="968" t="s">
        <v>3060</v>
      </c>
      <c r="C869" s="935" t="s">
        <v>3920</v>
      </c>
      <c r="D869" s="936" t="s">
        <v>319</v>
      </c>
      <c r="E869" s="952">
        <v>1</v>
      </c>
      <c r="F869" s="969">
        <v>1076500.047648835</v>
      </c>
      <c r="G869" s="905" t="s">
        <v>5368</v>
      </c>
    </row>
    <row r="870" spans="1:7">
      <c r="A870" s="967"/>
      <c r="B870" s="968" t="s">
        <v>3061</v>
      </c>
      <c r="C870" s="935" t="s">
        <v>3921</v>
      </c>
      <c r="D870" s="936" t="s">
        <v>319</v>
      </c>
      <c r="E870" s="952">
        <v>1</v>
      </c>
      <c r="F870" s="969">
        <v>1021522.8286523998</v>
      </c>
      <c r="G870" s="905" t="s">
        <v>5368</v>
      </c>
    </row>
    <row r="871" spans="1:7">
      <c r="A871" s="967"/>
      <c r="B871" s="968" t="s">
        <v>3062</v>
      </c>
      <c r="C871" s="935" t="s">
        <v>3922</v>
      </c>
      <c r="D871" s="936" t="s">
        <v>319</v>
      </c>
      <c r="E871" s="952">
        <v>1</v>
      </c>
      <c r="F871" s="969">
        <v>964009.8173801261</v>
      </c>
      <c r="G871" s="905" t="s">
        <v>5368</v>
      </c>
    </row>
    <row r="872" spans="1:7">
      <c r="A872" s="967"/>
      <c r="B872" s="968" t="s">
        <v>3063</v>
      </c>
      <c r="C872" s="935" t="s">
        <v>3923</v>
      </c>
      <c r="D872" s="936" t="s">
        <v>319</v>
      </c>
      <c r="E872" s="952">
        <v>1</v>
      </c>
      <c r="F872" s="969">
        <v>903540.38637653331</v>
      </c>
      <c r="G872" s="905" t="s">
        <v>5368</v>
      </c>
    </row>
    <row r="873" spans="1:7">
      <c r="A873" s="967"/>
      <c r="B873" s="968" t="s">
        <v>3064</v>
      </c>
      <c r="C873" s="935" t="s">
        <v>3924</v>
      </c>
      <c r="D873" s="936" t="s">
        <v>319</v>
      </c>
      <c r="E873" s="952">
        <v>1</v>
      </c>
      <c r="F873" s="969">
        <v>839560.50199914689</v>
      </c>
      <c r="G873" s="905" t="s">
        <v>5368</v>
      </c>
    </row>
    <row r="874" spans="1:7">
      <c r="A874" s="967"/>
      <c r="B874" s="968" t="s">
        <v>3065</v>
      </c>
      <c r="C874" s="935" t="s">
        <v>3925</v>
      </c>
      <c r="D874" s="936" t="s">
        <v>319</v>
      </c>
      <c r="E874" s="952">
        <v>1</v>
      </c>
      <c r="F874" s="969">
        <v>771314.088820601</v>
      </c>
      <c r="G874" s="905" t="s">
        <v>5368</v>
      </c>
    </row>
    <row r="875" spans="1:7">
      <c r="A875" s="967"/>
      <c r="B875" s="968" t="s">
        <v>3066</v>
      </c>
      <c r="C875" s="935" t="s">
        <v>3926</v>
      </c>
      <c r="D875" s="936" t="s">
        <v>319</v>
      </c>
      <c r="E875" s="952">
        <v>1</v>
      </c>
      <c r="F875" s="969">
        <v>697720.65356640029</v>
      </c>
      <c r="G875" s="905" t="s">
        <v>5368</v>
      </c>
    </row>
    <row r="876" spans="1:7">
      <c r="A876" s="967"/>
      <c r="B876" s="968" t="s">
        <v>3067</v>
      </c>
      <c r="C876" s="935" t="s">
        <v>3927</v>
      </c>
      <c r="D876" s="936" t="s">
        <v>319</v>
      </c>
      <c r="E876" s="952">
        <v>1</v>
      </c>
      <c r="F876" s="969">
        <v>617136.27069688262</v>
      </c>
      <c r="G876" s="905" t="s">
        <v>5368</v>
      </c>
    </row>
    <row r="877" spans="1:7">
      <c r="A877" s="967"/>
      <c r="B877" s="968" t="s">
        <v>3068</v>
      </c>
      <c r="C877" s="935" t="s">
        <v>3928</v>
      </c>
      <c r="D877" s="936" t="s">
        <v>319</v>
      </c>
      <c r="E877" s="952">
        <v>0</v>
      </c>
      <c r="F877" s="969">
        <v>2695879.687611544</v>
      </c>
      <c r="G877" s="905" t="s">
        <v>5368</v>
      </c>
    </row>
    <row r="878" spans="1:7">
      <c r="A878" s="967"/>
      <c r="B878" s="968" t="s">
        <v>3069</v>
      </c>
      <c r="C878" s="935" t="s">
        <v>3929</v>
      </c>
      <c r="D878" s="936" t="s">
        <v>319</v>
      </c>
      <c r="E878" s="952">
        <v>0</v>
      </c>
      <c r="F878" s="969">
        <v>2384514.6738253073</v>
      </c>
      <c r="G878" s="905" t="s">
        <v>5368</v>
      </c>
    </row>
    <row r="879" spans="1:7">
      <c r="A879" s="967"/>
      <c r="B879" s="968" t="s">
        <v>3070</v>
      </c>
      <c r="C879" s="935" t="s">
        <v>3930</v>
      </c>
      <c r="D879" s="936" t="s">
        <v>319</v>
      </c>
      <c r="E879" s="952">
        <v>0</v>
      </c>
      <c r="F879" s="969">
        <v>2035558.9973091297</v>
      </c>
      <c r="G879" s="905" t="s">
        <v>5368</v>
      </c>
    </row>
    <row r="880" spans="1:7">
      <c r="A880" s="967"/>
      <c r="B880" s="968" t="s">
        <v>3071</v>
      </c>
      <c r="C880" s="935" t="s">
        <v>3931</v>
      </c>
      <c r="D880" s="936" t="s">
        <v>319</v>
      </c>
      <c r="E880" s="952">
        <v>0</v>
      </c>
      <c r="F880" s="969">
        <v>1628671.518633473</v>
      </c>
      <c r="G880" s="905" t="s">
        <v>5368</v>
      </c>
    </row>
    <row r="881" spans="1:7">
      <c r="A881" s="967"/>
      <c r="B881" s="968" t="s">
        <v>3072</v>
      </c>
      <c r="C881" s="935" t="s">
        <v>3932</v>
      </c>
      <c r="D881" s="936" t="s">
        <v>319</v>
      </c>
      <c r="E881" s="952">
        <v>0</v>
      </c>
      <c r="F881" s="969">
        <v>1590990.6544626795</v>
      </c>
      <c r="G881" s="905" t="s">
        <v>5368</v>
      </c>
    </row>
    <row r="882" spans="1:7">
      <c r="A882" s="967"/>
      <c r="B882" s="968" t="s">
        <v>3073</v>
      </c>
      <c r="C882" s="935" t="s">
        <v>3933</v>
      </c>
      <c r="D882" s="936" t="s">
        <v>319</v>
      </c>
      <c r="E882" s="952">
        <v>0</v>
      </c>
      <c r="F882" s="969">
        <v>1552565.0062388002</v>
      </c>
      <c r="G882" s="905" t="s">
        <v>5368</v>
      </c>
    </row>
    <row r="883" spans="1:7">
      <c r="A883" s="967"/>
      <c r="B883" s="968" t="s">
        <v>3074</v>
      </c>
      <c r="C883" s="935" t="s">
        <v>3934</v>
      </c>
      <c r="D883" s="936" t="s">
        <v>319</v>
      </c>
      <c r="E883" s="952">
        <v>0</v>
      </c>
      <c r="F883" s="969">
        <v>1513344.9466040882</v>
      </c>
      <c r="G883" s="905" t="s">
        <v>5368</v>
      </c>
    </row>
    <row r="884" spans="1:7">
      <c r="A884" s="967"/>
      <c r="B884" s="968" t="s">
        <v>3075</v>
      </c>
      <c r="C884" s="935" t="s">
        <v>3935</v>
      </c>
      <c r="D884" s="936" t="s">
        <v>319</v>
      </c>
      <c r="E884" s="952">
        <v>0</v>
      </c>
      <c r="F884" s="969">
        <v>1473274.9899117083</v>
      </c>
      <c r="G884" s="905" t="s">
        <v>5368</v>
      </c>
    </row>
    <row r="885" spans="1:7">
      <c r="A885" s="967"/>
      <c r="B885" s="968" t="s">
        <v>3076</v>
      </c>
      <c r="C885" s="935" t="s">
        <v>3936</v>
      </c>
      <c r="D885" s="936" t="s">
        <v>319</v>
      </c>
      <c r="E885" s="952">
        <v>1</v>
      </c>
      <c r="F885" s="969">
        <v>1432292.768784062</v>
      </c>
      <c r="G885" s="905" t="s">
        <v>5368</v>
      </c>
    </row>
    <row r="886" spans="1:7">
      <c r="A886" s="967"/>
      <c r="B886" s="968" t="s">
        <v>3077</v>
      </c>
      <c r="C886" s="935" t="s">
        <v>3937</v>
      </c>
      <c r="D886" s="936" t="s">
        <v>319</v>
      </c>
      <c r="E886" s="952">
        <v>1</v>
      </c>
      <c r="F886" s="969">
        <v>1390327.7676614414</v>
      </c>
      <c r="G886" s="905" t="s">
        <v>5368</v>
      </c>
    </row>
    <row r="887" spans="1:7">
      <c r="A887" s="967"/>
      <c r="B887" s="968" t="s">
        <v>3078</v>
      </c>
      <c r="C887" s="935" t="s">
        <v>3938</v>
      </c>
      <c r="D887" s="936" t="s">
        <v>319</v>
      </c>
      <c r="E887" s="952">
        <v>1</v>
      </c>
      <c r="F887" s="969">
        <v>1347299.7386595728</v>
      </c>
      <c r="G887" s="905" t="s">
        <v>5368</v>
      </c>
    </row>
    <row r="888" spans="1:7">
      <c r="A888" s="967"/>
      <c r="B888" s="968" t="s">
        <v>3079</v>
      </c>
      <c r="C888" s="935" t="s">
        <v>3939</v>
      </c>
      <c r="D888" s="936" t="s">
        <v>319</v>
      </c>
      <c r="E888" s="952">
        <v>1</v>
      </c>
      <c r="F888" s="969">
        <v>1303116.6962561056</v>
      </c>
      <c r="G888" s="905" t="s">
        <v>5368</v>
      </c>
    </row>
    <row r="889" spans="1:7">
      <c r="A889" s="967"/>
      <c r="B889" s="968" t="s">
        <v>3080</v>
      </c>
      <c r="C889" s="935" t="s">
        <v>3940</v>
      </c>
      <c r="D889" s="936" t="s">
        <v>319</v>
      </c>
      <c r="E889" s="952">
        <v>1</v>
      </c>
      <c r="F889" s="969">
        <v>1257672.344877756</v>
      </c>
      <c r="G889" s="905" t="s">
        <v>5368</v>
      </c>
    </row>
    <row r="890" spans="1:7">
      <c r="A890" s="967"/>
      <c r="B890" s="968" t="s">
        <v>3081</v>
      </c>
      <c r="C890" s="935" t="s">
        <v>3941</v>
      </c>
      <c r="D890" s="936" t="s">
        <v>319</v>
      </c>
      <c r="E890" s="952">
        <v>1</v>
      </c>
      <c r="F890" s="969">
        <v>1210842.7295205861</v>
      </c>
      <c r="G890" s="905" t="s">
        <v>5368</v>
      </c>
    </row>
    <row r="891" spans="1:7">
      <c r="A891" s="967"/>
      <c r="B891" s="968" t="s">
        <v>3082</v>
      </c>
      <c r="C891" s="935" t="s">
        <v>3942</v>
      </c>
      <c r="D891" s="936" t="s">
        <v>319</v>
      </c>
      <c r="E891" s="952">
        <v>1</v>
      </c>
      <c r="F891" s="969">
        <v>1162481.8008559155</v>
      </c>
      <c r="G891" s="905" t="s">
        <v>5368</v>
      </c>
    </row>
    <row r="892" spans="1:7">
      <c r="A892" s="967"/>
      <c r="B892" s="968" t="s">
        <v>3083</v>
      </c>
      <c r="C892" s="935" t="s">
        <v>3943</v>
      </c>
      <c r="D892" s="936" t="s">
        <v>319</v>
      </c>
      <c r="E892" s="952">
        <v>1</v>
      </c>
      <c r="F892" s="969">
        <v>1112415.4297413204</v>
      </c>
      <c r="G892" s="905" t="s">
        <v>5368</v>
      </c>
    </row>
    <row r="893" spans="1:7">
      <c r="A893" s="967"/>
      <c r="B893" s="968" t="s">
        <v>3084</v>
      </c>
      <c r="C893" s="935" t="s">
        <v>3944</v>
      </c>
      <c r="D893" s="936" t="s">
        <v>319</v>
      </c>
      <c r="E893" s="952">
        <v>1</v>
      </c>
      <c r="F893" s="969">
        <v>1060433.1498751703</v>
      </c>
      <c r="G893" s="905" t="s">
        <v>5368</v>
      </c>
    </row>
    <row r="894" spans="1:7">
      <c r="A894" s="967"/>
      <c r="B894" s="968" t="s">
        <v>3085</v>
      </c>
      <c r="C894" s="935" t="s">
        <v>3945</v>
      </c>
      <c r="D894" s="936" t="s">
        <v>319</v>
      </c>
      <c r="E894" s="952">
        <v>1</v>
      </c>
      <c r="F894" s="969">
        <v>1006276.4727444092</v>
      </c>
      <c r="G894" s="905" t="s">
        <v>5368</v>
      </c>
    </row>
    <row r="895" spans="1:7">
      <c r="A895" s="967"/>
      <c r="B895" s="968" t="s">
        <v>3086</v>
      </c>
      <c r="C895" s="935" t="s">
        <v>3946</v>
      </c>
      <c r="D895" s="936" t="s">
        <v>319</v>
      </c>
      <c r="E895" s="952">
        <v>1</v>
      </c>
      <c r="F895" s="969">
        <v>949621.85035450058</v>
      </c>
      <c r="G895" s="905" t="s">
        <v>5368</v>
      </c>
    </row>
    <row r="896" spans="1:7">
      <c r="A896" s="967"/>
      <c r="B896" s="968" t="s">
        <v>3087</v>
      </c>
      <c r="C896" s="935" t="s">
        <v>3947</v>
      </c>
      <c r="D896" s="936" t="s">
        <v>319</v>
      </c>
      <c r="E896" s="952">
        <v>1</v>
      </c>
      <c r="F896" s="969">
        <v>890054.93316731532</v>
      </c>
      <c r="G896" s="905" t="s">
        <v>5368</v>
      </c>
    </row>
    <row r="897" spans="1:7">
      <c r="A897" s="967"/>
      <c r="B897" s="968" t="s">
        <v>3088</v>
      </c>
      <c r="C897" s="935" t="s">
        <v>3948</v>
      </c>
      <c r="D897" s="936" t="s">
        <v>319</v>
      </c>
      <c r="E897" s="952">
        <v>1</v>
      </c>
      <c r="F897" s="969">
        <v>827029.95656174689</v>
      </c>
      <c r="G897" s="905" t="s">
        <v>5368</v>
      </c>
    </row>
    <row r="898" spans="1:7">
      <c r="A898" s="967"/>
      <c r="B898" s="968" t="s">
        <v>3089</v>
      </c>
      <c r="C898" s="935" t="s">
        <v>3949</v>
      </c>
      <c r="D898" s="936" t="s">
        <v>319</v>
      </c>
      <c r="E898" s="952">
        <v>1</v>
      </c>
      <c r="F898" s="969">
        <v>759802.12963069242</v>
      </c>
      <c r="G898" s="905" t="s">
        <v>5368</v>
      </c>
    </row>
    <row r="899" spans="1:7">
      <c r="A899" s="967"/>
      <c r="B899" s="968" t="s">
        <v>3090</v>
      </c>
      <c r="C899" s="935" t="s">
        <v>3950</v>
      </c>
      <c r="D899" s="936" t="s">
        <v>319</v>
      </c>
      <c r="E899" s="952">
        <v>1</v>
      </c>
      <c r="F899" s="969">
        <v>687307.08559684013</v>
      </c>
      <c r="G899" s="905" t="s">
        <v>5368</v>
      </c>
    </row>
    <row r="900" spans="1:7">
      <c r="A900" s="967"/>
      <c r="B900" s="968" t="s">
        <v>3091</v>
      </c>
      <c r="C900" s="935" t="s">
        <v>3951</v>
      </c>
      <c r="D900" s="936" t="s">
        <v>319</v>
      </c>
      <c r="E900" s="952">
        <v>1</v>
      </c>
      <c r="F900" s="969">
        <v>607925.43471469777</v>
      </c>
      <c r="G900" s="905" t="s">
        <v>5368</v>
      </c>
    </row>
    <row r="901" spans="1:7">
      <c r="A901" s="967"/>
      <c r="B901" s="968" t="s">
        <v>3092</v>
      </c>
      <c r="C901" s="935" t="s">
        <v>3952</v>
      </c>
      <c r="D901" s="936" t="s">
        <v>319</v>
      </c>
      <c r="E901" s="952">
        <v>0</v>
      </c>
      <c r="F901" s="969">
        <v>2709426.8217201442</v>
      </c>
      <c r="G901" s="905" t="s">
        <v>5368</v>
      </c>
    </row>
    <row r="902" spans="1:7">
      <c r="A902" s="967"/>
      <c r="B902" s="968" t="s">
        <v>3093</v>
      </c>
      <c r="C902" s="935" t="s">
        <v>3953</v>
      </c>
      <c r="D902" s="936" t="s">
        <v>319</v>
      </c>
      <c r="E902" s="952">
        <v>0</v>
      </c>
      <c r="F902" s="969">
        <v>2396497.1596234245</v>
      </c>
      <c r="G902" s="905" t="s">
        <v>5368</v>
      </c>
    </row>
    <row r="903" spans="1:7">
      <c r="A903" s="967"/>
      <c r="B903" s="968" t="s">
        <v>3094</v>
      </c>
      <c r="C903" s="935" t="s">
        <v>3954</v>
      </c>
      <c r="D903" s="936" t="s">
        <v>319</v>
      </c>
      <c r="E903" s="952">
        <v>0</v>
      </c>
      <c r="F903" s="969">
        <v>2045787.9369941</v>
      </c>
      <c r="G903" s="905" t="s">
        <v>5368</v>
      </c>
    </row>
    <row r="904" spans="1:7">
      <c r="A904" s="967"/>
      <c r="B904" s="968" t="s">
        <v>3095</v>
      </c>
      <c r="C904" s="935" t="s">
        <v>3955</v>
      </c>
      <c r="D904" s="936" t="s">
        <v>319</v>
      </c>
      <c r="E904" s="952">
        <v>0</v>
      </c>
      <c r="F904" s="969">
        <v>1636855.7976215808</v>
      </c>
      <c r="G904" s="905" t="s">
        <v>5368</v>
      </c>
    </row>
    <row r="905" spans="1:7">
      <c r="A905" s="967"/>
      <c r="B905" s="968" t="s">
        <v>3096</v>
      </c>
      <c r="C905" s="935" t="s">
        <v>3956</v>
      </c>
      <c r="D905" s="936" t="s">
        <v>319</v>
      </c>
      <c r="E905" s="952">
        <v>0</v>
      </c>
      <c r="F905" s="969">
        <v>1598985.5823745523</v>
      </c>
      <c r="G905" s="905" t="s">
        <v>5368</v>
      </c>
    </row>
    <row r="906" spans="1:7">
      <c r="A906" s="967"/>
      <c r="B906" s="968" t="s">
        <v>3097</v>
      </c>
      <c r="C906" s="935" t="s">
        <v>3957</v>
      </c>
      <c r="D906" s="936" t="s">
        <v>319</v>
      </c>
      <c r="E906" s="952">
        <v>0</v>
      </c>
      <c r="F906" s="969">
        <v>1560366.8404410053</v>
      </c>
      <c r="G906" s="905" t="s">
        <v>5368</v>
      </c>
    </row>
    <row r="907" spans="1:7">
      <c r="A907" s="967"/>
      <c r="B907" s="968" t="s">
        <v>3098</v>
      </c>
      <c r="C907" s="935" t="s">
        <v>3958</v>
      </c>
      <c r="D907" s="936" t="s">
        <v>319</v>
      </c>
      <c r="E907" s="952">
        <v>0</v>
      </c>
      <c r="F907" s="969">
        <v>1520949.6950794854</v>
      </c>
      <c r="G907" s="905" t="s">
        <v>5368</v>
      </c>
    </row>
    <row r="908" spans="1:7">
      <c r="A908" s="967"/>
      <c r="B908" s="968" t="s">
        <v>3099</v>
      </c>
      <c r="C908" s="935" t="s">
        <v>3959</v>
      </c>
      <c r="D908" s="936" t="s">
        <v>319</v>
      </c>
      <c r="E908" s="952">
        <v>0</v>
      </c>
      <c r="F908" s="969">
        <v>1480678.3818208126</v>
      </c>
      <c r="G908" s="905" t="s">
        <v>5368</v>
      </c>
    </row>
    <row r="909" spans="1:7">
      <c r="A909" s="967"/>
      <c r="B909" s="968" t="s">
        <v>3100</v>
      </c>
      <c r="C909" s="935" t="s">
        <v>3960</v>
      </c>
      <c r="D909" s="936" t="s">
        <v>319</v>
      </c>
      <c r="E909" s="952">
        <v>1</v>
      </c>
      <c r="F909" s="969">
        <v>1439490.2198834794</v>
      </c>
      <c r="G909" s="905" t="s">
        <v>5368</v>
      </c>
    </row>
    <row r="910" spans="1:7">
      <c r="A910" s="967"/>
      <c r="B910" s="968" t="s">
        <v>3101</v>
      </c>
      <c r="C910" s="935" t="s">
        <v>3961</v>
      </c>
      <c r="D910" s="936" t="s">
        <v>319</v>
      </c>
      <c r="E910" s="952">
        <v>1</v>
      </c>
      <c r="F910" s="969">
        <v>1397314.3393582324</v>
      </c>
      <c r="G910" s="905" t="s">
        <v>5368</v>
      </c>
    </row>
    <row r="911" spans="1:7">
      <c r="A911" s="967"/>
      <c r="B911" s="968" t="s">
        <v>3102</v>
      </c>
      <c r="C911" s="935" t="s">
        <v>3962</v>
      </c>
      <c r="D911" s="936" t="s">
        <v>319</v>
      </c>
      <c r="E911" s="952">
        <v>1</v>
      </c>
      <c r="F911" s="969">
        <v>1354070.0891050983</v>
      </c>
      <c r="G911" s="905" t="s">
        <v>5368</v>
      </c>
    </row>
    <row r="912" spans="1:7">
      <c r="A912" s="967"/>
      <c r="B912" s="968" t="s">
        <v>3103</v>
      </c>
      <c r="C912" s="935" t="s">
        <v>3963</v>
      </c>
      <c r="D912" s="936" t="s">
        <v>319</v>
      </c>
      <c r="E912" s="952">
        <v>1</v>
      </c>
      <c r="F912" s="969">
        <v>1309665.0213629201</v>
      </c>
      <c r="G912" s="905" t="s">
        <v>5368</v>
      </c>
    </row>
    <row r="913" spans="1:7">
      <c r="A913" s="967"/>
      <c r="B913" s="968" t="s">
        <v>3104</v>
      </c>
      <c r="C913" s="935" t="s">
        <v>3964</v>
      </c>
      <c r="D913" s="936" t="s">
        <v>319</v>
      </c>
      <c r="E913" s="952">
        <v>1</v>
      </c>
      <c r="F913" s="969">
        <v>1263992.3064098051</v>
      </c>
      <c r="G913" s="905" t="s">
        <v>5368</v>
      </c>
    </row>
    <row r="914" spans="1:7">
      <c r="A914" s="967"/>
      <c r="B914" s="968" t="s">
        <v>3105</v>
      </c>
      <c r="C914" s="935" t="s">
        <v>3965</v>
      </c>
      <c r="D914" s="936" t="s">
        <v>319</v>
      </c>
      <c r="E914" s="952">
        <v>1</v>
      </c>
      <c r="F914" s="969">
        <v>1216927.3663523479</v>
      </c>
      <c r="G914" s="905" t="s">
        <v>5368</v>
      </c>
    </row>
    <row r="915" spans="1:7">
      <c r="A915" s="967"/>
      <c r="B915" s="968" t="s">
        <v>3106</v>
      </c>
      <c r="C915" s="935" t="s">
        <v>3966</v>
      </c>
      <c r="D915" s="936" t="s">
        <v>319</v>
      </c>
      <c r="E915" s="952">
        <v>1</v>
      </c>
      <c r="F915" s="969">
        <v>1168323.4179456439</v>
      </c>
      <c r="G915" s="905" t="s">
        <v>5368</v>
      </c>
    </row>
    <row r="916" spans="1:7">
      <c r="A916" s="967"/>
      <c r="B916" s="968" t="s">
        <v>3107</v>
      </c>
      <c r="C916" s="935" t="s">
        <v>3967</v>
      </c>
      <c r="D916" s="936" t="s">
        <v>319</v>
      </c>
      <c r="E916" s="952">
        <v>1</v>
      </c>
      <c r="F916" s="969">
        <v>1118005.4570264525</v>
      </c>
      <c r="G916" s="905" t="s">
        <v>5368</v>
      </c>
    </row>
    <row r="917" spans="1:7">
      <c r="A917" s="967"/>
      <c r="B917" s="968" t="s">
        <v>3108</v>
      </c>
      <c r="C917" s="935" t="s">
        <v>3968</v>
      </c>
      <c r="D917" s="936" t="s">
        <v>319</v>
      </c>
      <c r="E917" s="952">
        <v>1</v>
      </c>
      <c r="F917" s="969">
        <v>1065761.9596735381</v>
      </c>
      <c r="G917" s="905" t="s">
        <v>5368</v>
      </c>
    </row>
    <row r="918" spans="1:7">
      <c r="A918" s="967"/>
      <c r="B918" s="968" t="s">
        <v>3109</v>
      </c>
      <c r="C918" s="935" t="s">
        <v>3969</v>
      </c>
      <c r="D918" s="936" t="s">
        <v>319</v>
      </c>
      <c r="E918" s="952">
        <v>1</v>
      </c>
      <c r="F918" s="969">
        <v>1011333.1384365922</v>
      </c>
      <c r="G918" s="905" t="s">
        <v>5368</v>
      </c>
    </row>
    <row r="919" spans="1:7">
      <c r="A919" s="967"/>
      <c r="B919" s="968" t="s">
        <v>3110</v>
      </c>
      <c r="C919" s="935" t="s">
        <v>3970</v>
      </c>
      <c r="D919" s="936" t="s">
        <v>319</v>
      </c>
      <c r="E919" s="952">
        <v>1</v>
      </c>
      <c r="F919" s="969">
        <v>954393.81945175945</v>
      </c>
      <c r="G919" s="905" t="s">
        <v>5368</v>
      </c>
    </row>
    <row r="920" spans="1:7">
      <c r="A920" s="967"/>
      <c r="B920" s="968" t="s">
        <v>3111</v>
      </c>
      <c r="C920" s="935" t="s">
        <v>3971</v>
      </c>
      <c r="D920" s="936" t="s">
        <v>319</v>
      </c>
      <c r="E920" s="952">
        <v>1</v>
      </c>
      <c r="F920" s="969">
        <v>894527.57102242741</v>
      </c>
      <c r="G920" s="905" t="s">
        <v>5368</v>
      </c>
    </row>
    <row r="921" spans="1:7">
      <c r="A921" s="967"/>
      <c r="B921" s="968" t="s">
        <v>3112</v>
      </c>
      <c r="C921" s="935" t="s">
        <v>3972</v>
      </c>
      <c r="D921" s="936" t="s">
        <v>319</v>
      </c>
      <c r="E921" s="952">
        <v>1</v>
      </c>
      <c r="F921" s="969">
        <v>831185.88599170547</v>
      </c>
      <c r="G921" s="905" t="s">
        <v>5368</v>
      </c>
    </row>
    <row r="922" spans="1:7">
      <c r="A922" s="967"/>
      <c r="B922" s="968" t="s">
        <v>3113</v>
      </c>
      <c r="C922" s="935" t="s">
        <v>3973</v>
      </c>
      <c r="D922" s="936" t="s">
        <v>319</v>
      </c>
      <c r="E922" s="952">
        <v>1</v>
      </c>
      <c r="F922" s="969">
        <v>763620.2307846155</v>
      </c>
      <c r="G922" s="905" t="s">
        <v>5368</v>
      </c>
    </row>
    <row r="923" spans="1:7">
      <c r="A923" s="967"/>
      <c r="B923" s="968" t="s">
        <v>3114</v>
      </c>
      <c r="C923" s="935" t="s">
        <v>3974</v>
      </c>
      <c r="D923" s="936" t="s">
        <v>319</v>
      </c>
      <c r="E923" s="952">
        <v>1</v>
      </c>
      <c r="F923" s="969">
        <v>690760.89004707546</v>
      </c>
      <c r="G923" s="905" t="s">
        <v>5368</v>
      </c>
    </row>
    <row r="924" spans="1:7">
      <c r="A924" s="967"/>
      <c r="B924" s="968" t="s">
        <v>3115</v>
      </c>
      <c r="C924" s="935" t="s">
        <v>3975</v>
      </c>
      <c r="D924" s="936" t="s">
        <v>319</v>
      </c>
      <c r="E924" s="952">
        <v>1</v>
      </c>
      <c r="F924" s="969">
        <v>610980.33639668126</v>
      </c>
      <c r="G924" s="905" t="s">
        <v>5368</v>
      </c>
    </row>
    <row r="925" spans="1:7">
      <c r="A925" s="967"/>
      <c r="B925" s="968" t="s">
        <v>3116</v>
      </c>
      <c r="C925" s="935" t="s">
        <v>3976</v>
      </c>
      <c r="D925" s="936" t="s">
        <v>319</v>
      </c>
      <c r="E925" s="952">
        <v>0</v>
      </c>
      <c r="F925" s="969">
        <v>2246566.4063429534</v>
      </c>
      <c r="G925" s="905" t="s">
        <v>5368</v>
      </c>
    </row>
    <row r="926" spans="1:7">
      <c r="A926" s="967"/>
      <c r="B926" s="968" t="s">
        <v>3117</v>
      </c>
      <c r="C926" s="935" t="s">
        <v>3977</v>
      </c>
      <c r="D926" s="936" t="s">
        <v>319</v>
      </c>
      <c r="E926" s="952">
        <v>0</v>
      </c>
      <c r="F926" s="969">
        <v>1987095.5615210896</v>
      </c>
      <c r="G926" s="905" t="s">
        <v>5368</v>
      </c>
    </row>
    <row r="927" spans="1:7">
      <c r="A927" s="967"/>
      <c r="B927" s="968" t="s">
        <v>3118</v>
      </c>
      <c r="C927" s="935" t="s">
        <v>3978</v>
      </c>
      <c r="D927" s="936" t="s">
        <v>319</v>
      </c>
      <c r="E927" s="952">
        <v>0</v>
      </c>
      <c r="F927" s="969">
        <v>1696299.1644242748</v>
      </c>
      <c r="G927" s="905" t="s">
        <v>5368</v>
      </c>
    </row>
    <row r="928" spans="1:7">
      <c r="A928" s="967"/>
      <c r="B928" s="968" t="s">
        <v>3119</v>
      </c>
      <c r="C928" s="935" t="s">
        <v>3979</v>
      </c>
      <c r="D928" s="936" t="s">
        <v>319</v>
      </c>
      <c r="E928" s="952">
        <v>0</v>
      </c>
      <c r="F928" s="969">
        <v>1357226.265527894</v>
      </c>
      <c r="G928" s="905" t="s">
        <v>5368</v>
      </c>
    </row>
    <row r="929" spans="1:7">
      <c r="A929" s="967"/>
      <c r="B929" s="968" t="s">
        <v>3120</v>
      </c>
      <c r="C929" s="935" t="s">
        <v>3980</v>
      </c>
      <c r="D929" s="936" t="s">
        <v>319</v>
      </c>
      <c r="E929" s="952">
        <v>0</v>
      </c>
      <c r="F929" s="969">
        <v>1325825.5453855665</v>
      </c>
      <c r="G929" s="905" t="s">
        <v>5368</v>
      </c>
    </row>
    <row r="930" spans="1:7">
      <c r="A930" s="967"/>
      <c r="B930" s="968" t="s">
        <v>3121</v>
      </c>
      <c r="C930" s="935" t="s">
        <v>3981</v>
      </c>
      <c r="D930" s="936" t="s">
        <v>319</v>
      </c>
      <c r="E930" s="952">
        <v>0</v>
      </c>
      <c r="F930" s="969">
        <v>1293804.171865667</v>
      </c>
      <c r="G930" s="905" t="s">
        <v>5368</v>
      </c>
    </row>
    <row r="931" spans="1:7">
      <c r="A931" s="967"/>
      <c r="B931" s="968" t="s">
        <v>3122</v>
      </c>
      <c r="C931" s="935" t="s">
        <v>3982</v>
      </c>
      <c r="D931" s="936" t="s">
        <v>319</v>
      </c>
      <c r="E931" s="952">
        <v>0</v>
      </c>
      <c r="F931" s="969">
        <v>1261120.7888367402</v>
      </c>
      <c r="G931" s="905" t="s">
        <v>5368</v>
      </c>
    </row>
    <row r="932" spans="1:7">
      <c r="A932" s="967"/>
      <c r="B932" s="968" t="s">
        <v>3123</v>
      </c>
      <c r="C932" s="935" t="s">
        <v>3983</v>
      </c>
      <c r="D932" s="936" t="s">
        <v>319</v>
      </c>
      <c r="E932" s="952">
        <v>0</v>
      </c>
      <c r="F932" s="969">
        <v>1227729.1582597571</v>
      </c>
      <c r="G932" s="905" t="s">
        <v>5368</v>
      </c>
    </row>
    <row r="933" spans="1:7">
      <c r="A933" s="967"/>
      <c r="B933" s="968" t="s">
        <v>3124</v>
      </c>
      <c r="C933" s="935" t="s">
        <v>3984</v>
      </c>
      <c r="D933" s="936" t="s">
        <v>319</v>
      </c>
      <c r="E933" s="952">
        <v>1</v>
      </c>
      <c r="F933" s="969">
        <v>1193577.3073200518</v>
      </c>
      <c r="G933" s="905" t="s">
        <v>5368</v>
      </c>
    </row>
    <row r="934" spans="1:7">
      <c r="A934" s="967"/>
      <c r="B934" s="968" t="s">
        <v>3125</v>
      </c>
      <c r="C934" s="935" t="s">
        <v>3985</v>
      </c>
      <c r="D934" s="936" t="s">
        <v>319</v>
      </c>
      <c r="E934" s="952">
        <v>1</v>
      </c>
      <c r="F934" s="969">
        <v>1158606.4730512013</v>
      </c>
      <c r="G934" s="905" t="s">
        <v>5368</v>
      </c>
    </row>
    <row r="935" spans="1:7">
      <c r="A935" s="967"/>
      <c r="B935" s="968" t="s">
        <v>3126</v>
      </c>
      <c r="C935" s="935" t="s">
        <v>3986</v>
      </c>
      <c r="D935" s="936" t="s">
        <v>319</v>
      </c>
      <c r="E935" s="952">
        <v>1</v>
      </c>
      <c r="F935" s="969">
        <v>1122749.7822163105</v>
      </c>
      <c r="G935" s="905" t="s">
        <v>5368</v>
      </c>
    </row>
    <row r="936" spans="1:7">
      <c r="A936" s="967"/>
      <c r="B936" s="968" t="s">
        <v>3127</v>
      </c>
      <c r="C936" s="935" t="s">
        <v>3987</v>
      </c>
      <c r="D936" s="936" t="s">
        <v>319</v>
      </c>
      <c r="E936" s="952">
        <v>1</v>
      </c>
      <c r="F936" s="969">
        <v>1085930.5802134215</v>
      </c>
      <c r="G936" s="905" t="s">
        <v>5368</v>
      </c>
    </row>
    <row r="937" spans="1:7">
      <c r="A937" s="967"/>
      <c r="B937" s="968" t="s">
        <v>3128</v>
      </c>
      <c r="C937" s="935" t="s">
        <v>3988</v>
      </c>
      <c r="D937" s="936" t="s">
        <v>319</v>
      </c>
      <c r="E937" s="952">
        <v>1</v>
      </c>
      <c r="F937" s="969">
        <v>1048060.2873981301</v>
      </c>
      <c r="G937" s="905" t="s">
        <v>5368</v>
      </c>
    </row>
    <row r="938" spans="1:7">
      <c r="A938" s="967"/>
      <c r="B938" s="968" t="s">
        <v>3129</v>
      </c>
      <c r="C938" s="935" t="s">
        <v>3989</v>
      </c>
      <c r="D938" s="936" t="s">
        <v>319</v>
      </c>
      <c r="E938" s="952">
        <v>1</v>
      </c>
      <c r="F938" s="969">
        <v>1009035.6079338217</v>
      </c>
      <c r="G938" s="905" t="s">
        <v>5368</v>
      </c>
    </row>
    <row r="939" spans="1:7">
      <c r="A939" s="967"/>
      <c r="B939" s="968" t="s">
        <v>3130</v>
      </c>
      <c r="C939" s="935" t="s">
        <v>3990</v>
      </c>
      <c r="D939" s="936" t="s">
        <v>319</v>
      </c>
      <c r="E939" s="952">
        <v>1</v>
      </c>
      <c r="F939" s="969">
        <v>968734.83404659631</v>
      </c>
      <c r="G939" s="905" t="s">
        <v>5368</v>
      </c>
    </row>
    <row r="940" spans="1:7">
      <c r="A940" s="967"/>
      <c r="B940" s="968" t="s">
        <v>3131</v>
      </c>
      <c r="C940" s="935" t="s">
        <v>3991</v>
      </c>
      <c r="D940" s="936" t="s">
        <v>319</v>
      </c>
      <c r="E940" s="952">
        <v>1</v>
      </c>
      <c r="F940" s="969">
        <v>927012.85811776703</v>
      </c>
      <c r="G940" s="905" t="s">
        <v>5368</v>
      </c>
    </row>
    <row r="941" spans="1:7">
      <c r="A941" s="967"/>
      <c r="B941" s="968" t="s">
        <v>3132</v>
      </c>
      <c r="C941" s="935" t="s">
        <v>3992</v>
      </c>
      <c r="D941" s="936" t="s">
        <v>319</v>
      </c>
      <c r="E941" s="952">
        <v>1</v>
      </c>
      <c r="F941" s="969">
        <v>883694.29156264197</v>
      </c>
      <c r="G941" s="905" t="s">
        <v>5368</v>
      </c>
    </row>
    <row r="942" spans="1:7">
      <c r="A942" s="967"/>
      <c r="B942" s="968" t="s">
        <v>3133</v>
      </c>
      <c r="C942" s="935" t="s">
        <v>3993</v>
      </c>
      <c r="D942" s="936" t="s">
        <v>319</v>
      </c>
      <c r="E942" s="952">
        <v>1</v>
      </c>
      <c r="F942" s="969">
        <v>838563.72728700761</v>
      </c>
      <c r="G942" s="905" t="s">
        <v>5368</v>
      </c>
    </row>
    <row r="943" spans="1:7">
      <c r="A943" s="967"/>
      <c r="B943" s="968" t="s">
        <v>3134</v>
      </c>
      <c r="C943" s="935" t="s">
        <v>3994</v>
      </c>
      <c r="D943" s="936" t="s">
        <v>319</v>
      </c>
      <c r="E943" s="952">
        <v>1</v>
      </c>
      <c r="F943" s="969">
        <v>791351.54196208378</v>
      </c>
      <c r="G943" s="905" t="s">
        <v>5368</v>
      </c>
    </row>
    <row r="944" spans="1:7">
      <c r="A944" s="967"/>
      <c r="B944" s="968" t="s">
        <v>3135</v>
      </c>
      <c r="C944" s="935" t="s">
        <v>3995</v>
      </c>
      <c r="D944" s="936" t="s">
        <v>319</v>
      </c>
      <c r="E944" s="952">
        <v>1</v>
      </c>
      <c r="F944" s="969">
        <v>741712.44430609618</v>
      </c>
      <c r="G944" s="905" t="s">
        <v>5368</v>
      </c>
    </row>
    <row r="945" spans="1:7">
      <c r="A945" s="967"/>
      <c r="B945" s="968" t="s">
        <v>3136</v>
      </c>
      <c r="C945" s="935" t="s">
        <v>3996</v>
      </c>
      <c r="D945" s="936" t="s">
        <v>319</v>
      </c>
      <c r="E945" s="952">
        <v>1</v>
      </c>
      <c r="F945" s="969">
        <v>689191.63046812254</v>
      </c>
      <c r="G945" s="905" t="s">
        <v>5368</v>
      </c>
    </row>
    <row r="946" spans="1:7">
      <c r="A946" s="967"/>
      <c r="B946" s="968" t="s">
        <v>3137</v>
      </c>
      <c r="C946" s="935" t="s">
        <v>3997</v>
      </c>
      <c r="D946" s="936" t="s">
        <v>319</v>
      </c>
      <c r="E946" s="952">
        <v>1</v>
      </c>
      <c r="F946" s="969">
        <v>633168.44135891041</v>
      </c>
      <c r="G946" s="905" t="s">
        <v>5368</v>
      </c>
    </row>
    <row r="947" spans="1:7">
      <c r="A947" s="967"/>
      <c r="B947" s="968" t="s">
        <v>3138</v>
      </c>
      <c r="C947" s="935" t="s">
        <v>3998</v>
      </c>
      <c r="D947" s="936" t="s">
        <v>319</v>
      </c>
      <c r="E947" s="952">
        <v>1</v>
      </c>
      <c r="F947" s="969">
        <v>572755.90466403344</v>
      </c>
      <c r="G947" s="905" t="s">
        <v>5368</v>
      </c>
    </row>
    <row r="948" spans="1:7">
      <c r="A948" s="967"/>
      <c r="B948" s="968" t="s">
        <v>3139</v>
      </c>
      <c r="C948" s="935" t="s">
        <v>3999</v>
      </c>
      <c r="D948" s="936" t="s">
        <v>319</v>
      </c>
      <c r="E948" s="952">
        <v>1</v>
      </c>
      <c r="F948" s="969">
        <v>506604.52892891486</v>
      </c>
      <c r="G948" s="905" t="s">
        <v>5368</v>
      </c>
    </row>
    <row r="949" spans="1:7">
      <c r="A949" s="967"/>
      <c r="B949" s="968" t="s">
        <v>3140</v>
      </c>
      <c r="C949" s="935" t="s">
        <v>4000</v>
      </c>
      <c r="D949" s="936" t="s">
        <v>319</v>
      </c>
      <c r="E949" s="952">
        <v>0</v>
      </c>
      <c r="F949" s="969">
        <v>2213036.1219074843</v>
      </c>
      <c r="G949" s="905" t="s">
        <v>5368</v>
      </c>
    </row>
    <row r="950" spans="1:7">
      <c r="A950" s="967"/>
      <c r="B950" s="968" t="s">
        <v>3141</v>
      </c>
      <c r="C950" s="935" t="s">
        <v>4001</v>
      </c>
      <c r="D950" s="936" t="s">
        <v>319</v>
      </c>
      <c r="E950" s="952">
        <v>0</v>
      </c>
      <c r="F950" s="969">
        <v>1957437.9118784422</v>
      </c>
      <c r="G950" s="905" t="s">
        <v>5368</v>
      </c>
    </row>
    <row r="951" spans="1:7">
      <c r="A951" s="967"/>
      <c r="B951" s="968" t="s">
        <v>3142</v>
      </c>
      <c r="C951" s="935" t="s">
        <v>4002</v>
      </c>
      <c r="D951" s="936" t="s">
        <v>319</v>
      </c>
      <c r="E951" s="952">
        <v>0</v>
      </c>
      <c r="F951" s="969">
        <v>1670981.6873578469</v>
      </c>
      <c r="G951" s="905" t="s">
        <v>5368</v>
      </c>
    </row>
    <row r="952" spans="1:7">
      <c r="A952" s="967"/>
      <c r="B952" s="968" t="s">
        <v>3143</v>
      </c>
      <c r="C952" s="935" t="s">
        <v>4003</v>
      </c>
      <c r="D952" s="936" t="s">
        <v>319</v>
      </c>
      <c r="E952" s="952">
        <v>0</v>
      </c>
      <c r="F952" s="969">
        <v>1336969.4938616073</v>
      </c>
      <c r="G952" s="905" t="s">
        <v>5368</v>
      </c>
    </row>
    <row r="953" spans="1:7">
      <c r="A953" s="967"/>
      <c r="B953" s="968" t="s">
        <v>3144</v>
      </c>
      <c r="C953" s="935" t="s">
        <v>4004</v>
      </c>
      <c r="D953" s="936" t="s">
        <v>319</v>
      </c>
      <c r="E953" s="952">
        <v>0</v>
      </c>
      <c r="F953" s="969">
        <v>1306037.4333924935</v>
      </c>
      <c r="G953" s="905" t="s">
        <v>5368</v>
      </c>
    </row>
    <row r="954" spans="1:7">
      <c r="A954" s="967"/>
      <c r="B954" s="968" t="s">
        <v>3145</v>
      </c>
      <c r="C954" s="935" t="s">
        <v>4005</v>
      </c>
      <c r="D954" s="936" t="s">
        <v>319</v>
      </c>
      <c r="E954" s="952">
        <v>0</v>
      </c>
      <c r="F954" s="969">
        <v>1274493.9828750503</v>
      </c>
      <c r="G954" s="905" t="s">
        <v>5368</v>
      </c>
    </row>
    <row r="955" spans="1:7">
      <c r="A955" s="967"/>
      <c r="B955" s="968" t="s">
        <v>3146</v>
      </c>
      <c r="C955" s="935" t="s">
        <v>4006</v>
      </c>
      <c r="D955" s="936" t="s">
        <v>319</v>
      </c>
      <c r="E955" s="952">
        <v>0</v>
      </c>
      <c r="F955" s="969">
        <v>1242298.4034232532</v>
      </c>
      <c r="G955" s="905" t="s">
        <v>5368</v>
      </c>
    </row>
    <row r="956" spans="1:7">
      <c r="A956" s="967"/>
      <c r="B956" s="968" t="s">
        <v>3147</v>
      </c>
      <c r="C956" s="935" t="s">
        <v>4007</v>
      </c>
      <c r="D956" s="936" t="s">
        <v>319</v>
      </c>
      <c r="E956" s="952">
        <v>0</v>
      </c>
      <c r="F956" s="969">
        <v>1209405.1471065856</v>
      </c>
      <c r="G956" s="905" t="s">
        <v>5368</v>
      </c>
    </row>
    <row r="957" spans="1:7">
      <c r="A957" s="967"/>
      <c r="B957" s="968" t="s">
        <v>3148</v>
      </c>
      <c r="C957" s="935" t="s">
        <v>4008</v>
      </c>
      <c r="D957" s="936" t="s">
        <v>319</v>
      </c>
      <c r="E957" s="952">
        <v>1</v>
      </c>
      <c r="F957" s="969">
        <v>1175763.0168111366</v>
      </c>
      <c r="G957" s="905" t="s">
        <v>5368</v>
      </c>
    </row>
    <row r="958" spans="1:7">
      <c r="A958" s="967"/>
      <c r="B958" s="968" t="s">
        <v>3149</v>
      </c>
      <c r="C958" s="935" t="s">
        <v>4009</v>
      </c>
      <c r="D958" s="936" t="s">
        <v>319</v>
      </c>
      <c r="E958" s="952">
        <v>1</v>
      </c>
      <c r="F958" s="969">
        <v>1141314.1266151029</v>
      </c>
      <c r="G958" s="905" t="s">
        <v>5368</v>
      </c>
    </row>
    <row r="959" spans="1:7">
      <c r="A959" s="967"/>
      <c r="B959" s="968" t="s">
        <v>3150</v>
      </c>
      <c r="C959" s="935" t="s">
        <v>4010</v>
      </c>
      <c r="D959" s="936" t="s">
        <v>319</v>
      </c>
      <c r="E959" s="952">
        <v>1</v>
      </c>
      <c r="F959" s="969">
        <v>1105992.6013730094</v>
      </c>
      <c r="G959" s="905" t="s">
        <v>5368</v>
      </c>
    </row>
    <row r="960" spans="1:7">
      <c r="A960" s="967"/>
      <c r="B960" s="968" t="s">
        <v>3151</v>
      </c>
      <c r="C960" s="935" t="s">
        <v>4011</v>
      </c>
      <c r="D960" s="936" t="s">
        <v>319</v>
      </c>
      <c r="E960" s="952">
        <v>1</v>
      </c>
      <c r="F960" s="969">
        <v>1069722.9305624135</v>
      </c>
      <c r="G960" s="905" t="s">
        <v>5368</v>
      </c>
    </row>
    <row r="961" spans="1:7">
      <c r="A961" s="967"/>
      <c r="B961" s="968" t="s">
        <v>3152</v>
      </c>
      <c r="C961" s="935" t="s">
        <v>4012</v>
      </c>
      <c r="D961" s="936" t="s">
        <v>319</v>
      </c>
      <c r="E961" s="952">
        <v>1</v>
      </c>
      <c r="F961" s="969">
        <v>1032417.856601177</v>
      </c>
      <c r="G961" s="905" t="s">
        <v>5368</v>
      </c>
    </row>
    <row r="962" spans="1:7">
      <c r="A962" s="967"/>
      <c r="B962" s="968" t="s">
        <v>3153</v>
      </c>
      <c r="C962" s="935" t="s">
        <v>4013</v>
      </c>
      <c r="D962" s="936" t="s">
        <v>319</v>
      </c>
      <c r="E962" s="952">
        <v>1</v>
      </c>
      <c r="F962" s="969">
        <v>993975.62535595859</v>
      </c>
      <c r="G962" s="905" t="s">
        <v>5368</v>
      </c>
    </row>
    <row r="963" spans="1:7">
      <c r="A963" s="967"/>
      <c r="B963" s="968" t="s">
        <v>3154</v>
      </c>
      <c r="C963" s="935" t="s">
        <v>4014</v>
      </c>
      <c r="D963" s="936" t="s">
        <v>319</v>
      </c>
      <c r="E963" s="952">
        <v>1</v>
      </c>
      <c r="F963" s="969">
        <v>954276.34555659664</v>
      </c>
      <c r="G963" s="905" t="s">
        <v>5368</v>
      </c>
    </row>
    <row r="964" spans="1:7">
      <c r="A964" s="967"/>
      <c r="B964" s="968" t="s">
        <v>3155</v>
      </c>
      <c r="C964" s="935" t="s">
        <v>4015</v>
      </c>
      <c r="D964" s="936" t="s">
        <v>319</v>
      </c>
      <c r="E964" s="952">
        <v>1</v>
      </c>
      <c r="F964" s="969">
        <v>913177.07533375197</v>
      </c>
      <c r="G964" s="905" t="s">
        <v>5368</v>
      </c>
    </row>
    <row r="965" spans="1:7">
      <c r="A965" s="967"/>
      <c r="B965" s="968" t="s">
        <v>3156</v>
      </c>
      <c r="C965" s="935" t="s">
        <v>4016</v>
      </c>
      <c r="D965" s="936" t="s">
        <v>319</v>
      </c>
      <c r="E965" s="952">
        <v>1</v>
      </c>
      <c r="F965" s="969">
        <v>870505.0437992831</v>
      </c>
      <c r="G965" s="905" t="s">
        <v>5368</v>
      </c>
    </row>
    <row r="966" spans="1:7">
      <c r="A966" s="967"/>
      <c r="B966" s="968" t="s">
        <v>3157</v>
      </c>
      <c r="C966" s="935" t="s">
        <v>4017</v>
      </c>
      <c r="D966" s="936" t="s">
        <v>319</v>
      </c>
      <c r="E966" s="952">
        <v>1</v>
      </c>
      <c r="F966" s="969">
        <v>826048.05883678328</v>
      </c>
      <c r="G966" s="905" t="s">
        <v>5368</v>
      </c>
    </row>
    <row r="967" spans="1:7">
      <c r="A967" s="967"/>
      <c r="B967" s="968" t="s">
        <v>3158</v>
      </c>
      <c r="C967" s="935" t="s">
        <v>4018</v>
      </c>
      <c r="D967" s="936" t="s">
        <v>319</v>
      </c>
      <c r="E967" s="952">
        <v>1</v>
      </c>
      <c r="F967" s="969">
        <v>779540.52127935702</v>
      </c>
      <c r="G967" s="905" t="s">
        <v>5368</v>
      </c>
    </row>
    <row r="968" spans="1:7">
      <c r="A968" s="967"/>
      <c r="B968" s="968" t="s">
        <v>3159</v>
      </c>
      <c r="C968" s="935" t="s">
        <v>4019</v>
      </c>
      <c r="D968" s="936" t="s">
        <v>319</v>
      </c>
      <c r="E968" s="952">
        <v>1</v>
      </c>
      <c r="F968" s="969">
        <v>730642.29336077219</v>
      </c>
      <c r="G968" s="905" t="s">
        <v>5368</v>
      </c>
    </row>
    <row r="969" spans="1:7">
      <c r="A969" s="967"/>
      <c r="B969" s="968" t="s">
        <v>3160</v>
      </c>
      <c r="C969" s="935" t="s">
        <v>4020</v>
      </c>
      <c r="D969" s="936" t="s">
        <v>319</v>
      </c>
      <c r="E969" s="952">
        <v>1</v>
      </c>
      <c r="F969" s="969">
        <v>678905.35923443199</v>
      </c>
      <c r="G969" s="905" t="s">
        <v>5368</v>
      </c>
    </row>
    <row r="970" spans="1:7">
      <c r="A970" s="967"/>
      <c r="B970" s="968" t="s">
        <v>3161</v>
      </c>
      <c r="C970" s="935" t="s">
        <v>4021</v>
      </c>
      <c r="D970" s="936" t="s">
        <v>319</v>
      </c>
      <c r="E970" s="952">
        <v>1</v>
      </c>
      <c r="F970" s="969">
        <v>623718.32322557352</v>
      </c>
      <c r="G970" s="905" t="s">
        <v>5368</v>
      </c>
    </row>
    <row r="971" spans="1:7">
      <c r="A971" s="967"/>
      <c r="B971" s="968" t="s">
        <v>3162</v>
      </c>
      <c r="C971" s="935" t="s">
        <v>4022</v>
      </c>
      <c r="D971" s="936" t="s">
        <v>319</v>
      </c>
      <c r="E971" s="952">
        <v>1</v>
      </c>
      <c r="F971" s="969">
        <v>564207.45119243476</v>
      </c>
      <c r="G971" s="905" t="s">
        <v>5368</v>
      </c>
    </row>
    <row r="972" spans="1:7">
      <c r="A972" s="967"/>
      <c r="B972" s="968" t="s">
        <v>3163</v>
      </c>
      <c r="C972" s="935" t="s">
        <v>4023</v>
      </c>
      <c r="D972" s="936" t="s">
        <v>319</v>
      </c>
      <c r="E972" s="952">
        <v>1</v>
      </c>
      <c r="F972" s="969">
        <v>499043.39300908468</v>
      </c>
      <c r="G972" s="905" t="s">
        <v>5368</v>
      </c>
    </row>
    <row r="973" spans="1:7">
      <c r="A973" s="967"/>
      <c r="B973" s="968" t="s">
        <v>3164</v>
      </c>
      <c r="C973" s="935" t="s">
        <v>4024</v>
      </c>
      <c r="D973" s="936" t="s">
        <v>319</v>
      </c>
      <c r="E973" s="952">
        <v>0</v>
      </c>
      <c r="F973" s="969">
        <v>2201970.941297947</v>
      </c>
      <c r="G973" s="905" t="s">
        <v>5368</v>
      </c>
    </row>
    <row r="974" spans="1:7">
      <c r="A974" s="967"/>
      <c r="B974" s="968" t="s">
        <v>3165</v>
      </c>
      <c r="C974" s="935" t="s">
        <v>4025</v>
      </c>
      <c r="D974" s="936" t="s">
        <v>319</v>
      </c>
      <c r="E974" s="952">
        <v>0</v>
      </c>
      <c r="F974" s="969">
        <v>1947650.72231905</v>
      </c>
      <c r="G974" s="905" t="s">
        <v>5368</v>
      </c>
    </row>
    <row r="975" spans="1:7">
      <c r="A975" s="967"/>
      <c r="B975" s="968" t="s">
        <v>3166</v>
      </c>
      <c r="C975" s="935" t="s">
        <v>4026</v>
      </c>
      <c r="D975" s="936" t="s">
        <v>319</v>
      </c>
      <c r="E975" s="952">
        <v>0</v>
      </c>
      <c r="F975" s="969">
        <v>1662626.7789210577</v>
      </c>
      <c r="G975" s="905" t="s">
        <v>5368</v>
      </c>
    </row>
    <row r="976" spans="1:7">
      <c r="A976" s="967"/>
      <c r="B976" s="968" t="s">
        <v>3167</v>
      </c>
      <c r="C976" s="935" t="s">
        <v>4027</v>
      </c>
      <c r="D976" s="936" t="s">
        <v>319</v>
      </c>
      <c r="E976" s="952">
        <v>0</v>
      </c>
      <c r="F976" s="969">
        <v>1330284.6463922991</v>
      </c>
      <c r="G976" s="905" t="s">
        <v>5368</v>
      </c>
    </row>
    <row r="977" spans="1:7">
      <c r="A977" s="967"/>
      <c r="B977" s="968" t="s">
        <v>3168</v>
      </c>
      <c r="C977" s="935" t="s">
        <v>4028</v>
      </c>
      <c r="D977" s="936" t="s">
        <v>319</v>
      </c>
      <c r="E977" s="952">
        <v>0</v>
      </c>
      <c r="F977" s="969">
        <v>1299507.2462255312</v>
      </c>
      <c r="G977" s="905" t="s">
        <v>5368</v>
      </c>
    </row>
    <row r="978" spans="1:7">
      <c r="A978" s="967"/>
      <c r="B978" s="968" t="s">
        <v>3169</v>
      </c>
      <c r="C978" s="935" t="s">
        <v>4029</v>
      </c>
      <c r="D978" s="936" t="s">
        <v>319</v>
      </c>
      <c r="E978" s="952">
        <v>0</v>
      </c>
      <c r="F978" s="969">
        <v>1268121.5129606752</v>
      </c>
      <c r="G978" s="905" t="s">
        <v>5368</v>
      </c>
    </row>
    <row r="979" spans="1:7">
      <c r="A979" s="967"/>
      <c r="B979" s="968" t="s">
        <v>3170</v>
      </c>
      <c r="C979" s="935" t="s">
        <v>4030</v>
      </c>
      <c r="D979" s="936" t="s">
        <v>319</v>
      </c>
      <c r="E979" s="952">
        <v>0</v>
      </c>
      <c r="F979" s="969">
        <v>1236086.9114061368</v>
      </c>
      <c r="G979" s="905" t="s">
        <v>5368</v>
      </c>
    </row>
    <row r="980" spans="1:7">
      <c r="A980" s="967"/>
      <c r="B980" s="968" t="s">
        <v>3171</v>
      </c>
      <c r="C980" s="935" t="s">
        <v>4031</v>
      </c>
      <c r="D980" s="936" t="s">
        <v>319</v>
      </c>
      <c r="E980" s="952">
        <v>0</v>
      </c>
      <c r="F980" s="969">
        <v>1203358.1213710527</v>
      </c>
      <c r="G980" s="905" t="s">
        <v>5368</v>
      </c>
    </row>
    <row r="981" spans="1:7">
      <c r="A981" s="967"/>
      <c r="B981" s="968" t="s">
        <v>3172</v>
      </c>
      <c r="C981" s="935" t="s">
        <v>4032</v>
      </c>
      <c r="D981" s="936" t="s">
        <v>319</v>
      </c>
      <c r="E981" s="952">
        <v>1</v>
      </c>
      <c r="F981" s="969">
        <v>1169884.2017270809</v>
      </c>
      <c r="G981" s="905" t="s">
        <v>5368</v>
      </c>
    </row>
    <row r="982" spans="1:7">
      <c r="A982" s="967"/>
      <c r="B982" s="968" t="s">
        <v>3173</v>
      </c>
      <c r="C982" s="935" t="s">
        <v>4033</v>
      </c>
      <c r="D982" s="936" t="s">
        <v>319</v>
      </c>
      <c r="E982" s="952">
        <v>1</v>
      </c>
      <c r="F982" s="969">
        <v>1135607.5559820274</v>
      </c>
      <c r="G982" s="905" t="s">
        <v>5368</v>
      </c>
    </row>
    <row r="983" spans="1:7">
      <c r="A983" s="967"/>
      <c r="B983" s="968" t="s">
        <v>1206</v>
      </c>
      <c r="C983" s="935" t="s">
        <v>4034</v>
      </c>
      <c r="D983" s="936" t="s">
        <v>319</v>
      </c>
      <c r="E983" s="952">
        <v>1</v>
      </c>
      <c r="F983" s="969">
        <v>1100462.6383661444</v>
      </c>
      <c r="G983" s="905" t="s">
        <v>5368</v>
      </c>
    </row>
    <row r="984" spans="1:7">
      <c r="A984" s="967"/>
      <c r="B984" s="968" t="s">
        <v>1207</v>
      </c>
      <c r="C984" s="935" t="s">
        <v>4035</v>
      </c>
      <c r="D984" s="936" t="s">
        <v>319</v>
      </c>
      <c r="E984" s="952">
        <v>1</v>
      </c>
      <c r="F984" s="969">
        <v>1064374.3159096015</v>
      </c>
      <c r="G984" s="905" t="s">
        <v>5368</v>
      </c>
    </row>
    <row r="985" spans="1:7">
      <c r="A985" s="967"/>
      <c r="B985" s="968" t="s">
        <v>1208</v>
      </c>
      <c r="C985" s="935" t="s">
        <v>4036</v>
      </c>
      <c r="D985" s="936" t="s">
        <v>319</v>
      </c>
      <c r="E985" s="952">
        <v>1</v>
      </c>
      <c r="F985" s="969">
        <v>1027255.7673181711</v>
      </c>
      <c r="G985" s="905" t="s">
        <v>5368</v>
      </c>
    </row>
    <row r="986" spans="1:7">
      <c r="A986" s="967"/>
      <c r="B986" s="968" t="s">
        <v>1209</v>
      </c>
      <c r="C986" s="935" t="s">
        <v>4037</v>
      </c>
      <c r="D986" s="936" t="s">
        <v>319</v>
      </c>
      <c r="E986" s="952">
        <v>1</v>
      </c>
      <c r="F986" s="969">
        <v>989005.74722917879</v>
      </c>
      <c r="G986" s="905" t="s">
        <v>5368</v>
      </c>
    </row>
    <row r="987" spans="1:7">
      <c r="A987" s="967"/>
      <c r="B987" s="968" t="s">
        <v>1210</v>
      </c>
      <c r="C987" s="935" t="s">
        <v>4038</v>
      </c>
      <c r="D987" s="936" t="s">
        <v>319</v>
      </c>
      <c r="E987" s="952">
        <v>1</v>
      </c>
      <c r="F987" s="969">
        <v>949504.96382881363</v>
      </c>
      <c r="G987" s="905" t="s">
        <v>5368</v>
      </c>
    </row>
    <row r="988" spans="1:7">
      <c r="A988" s="967"/>
      <c r="B988" s="968" t="s">
        <v>1211</v>
      </c>
      <c r="C988" s="935" t="s">
        <v>4039</v>
      </c>
      <c r="D988" s="936" t="s">
        <v>319</v>
      </c>
      <c r="E988" s="952">
        <v>1</v>
      </c>
      <c r="F988" s="969">
        <v>908611.18995708332</v>
      </c>
      <c r="G988" s="905" t="s">
        <v>5368</v>
      </c>
    </row>
    <row r="989" spans="1:7">
      <c r="A989" s="967"/>
      <c r="B989" s="968" t="s">
        <v>1212</v>
      </c>
      <c r="C989" s="935" t="s">
        <v>4040</v>
      </c>
      <c r="D989" s="936" t="s">
        <v>319</v>
      </c>
      <c r="E989" s="952">
        <v>1</v>
      </c>
      <c r="F989" s="969">
        <v>866152.51858028676</v>
      </c>
      <c r="G989" s="905" t="s">
        <v>5368</v>
      </c>
    </row>
    <row r="990" spans="1:7">
      <c r="A990" s="967"/>
      <c r="B990" s="968" t="s">
        <v>1213</v>
      </c>
      <c r="C990" s="935" t="s">
        <v>4041</v>
      </c>
      <c r="D990" s="936" t="s">
        <v>319</v>
      </c>
      <c r="E990" s="952">
        <v>1</v>
      </c>
      <c r="F990" s="969">
        <v>821917.81854259933</v>
      </c>
      <c r="G990" s="905" t="s">
        <v>5368</v>
      </c>
    </row>
    <row r="991" spans="1:7">
      <c r="A991" s="967"/>
      <c r="B991" s="968" t="s">
        <v>1214</v>
      </c>
      <c r="C991" s="935" t="s">
        <v>4042</v>
      </c>
      <c r="D991" s="936" t="s">
        <v>319</v>
      </c>
      <c r="E991" s="952">
        <v>1</v>
      </c>
      <c r="F991" s="969">
        <v>775642.81867296016</v>
      </c>
      <c r="G991" s="905" t="s">
        <v>5368</v>
      </c>
    </row>
    <row r="992" spans="1:7">
      <c r="A992" s="967"/>
      <c r="B992" s="968" t="s">
        <v>1215</v>
      </c>
      <c r="C992" s="935" t="s">
        <v>4043</v>
      </c>
      <c r="D992" s="936" t="s">
        <v>319</v>
      </c>
      <c r="E992" s="952">
        <v>1</v>
      </c>
      <c r="F992" s="969">
        <v>726989.08189396828</v>
      </c>
      <c r="G992" s="905" t="s">
        <v>5368</v>
      </c>
    </row>
    <row r="993" spans="1:7">
      <c r="A993" s="967"/>
      <c r="B993" s="968" t="s">
        <v>1216</v>
      </c>
      <c r="C993" s="935" t="s">
        <v>4044</v>
      </c>
      <c r="D993" s="936" t="s">
        <v>319</v>
      </c>
      <c r="E993" s="952">
        <v>1</v>
      </c>
      <c r="F993" s="969">
        <v>675510.83243825973</v>
      </c>
      <c r="G993" s="905" t="s">
        <v>5368</v>
      </c>
    </row>
    <row r="994" spans="1:7">
      <c r="A994" s="967"/>
      <c r="B994" s="968" t="s">
        <v>1217</v>
      </c>
      <c r="C994" s="935" t="s">
        <v>4045</v>
      </c>
      <c r="D994" s="936" t="s">
        <v>319</v>
      </c>
      <c r="E994" s="952">
        <v>1</v>
      </c>
      <c r="F994" s="969">
        <v>620599.73160944576</v>
      </c>
      <c r="G994" s="905" t="s">
        <v>5368</v>
      </c>
    </row>
    <row r="995" spans="1:7">
      <c r="A995" s="967"/>
      <c r="B995" s="968" t="s">
        <v>1218</v>
      </c>
      <c r="C995" s="935" t="s">
        <v>4046</v>
      </c>
      <c r="D995" s="936" t="s">
        <v>319</v>
      </c>
      <c r="E995" s="952">
        <v>1</v>
      </c>
      <c r="F995" s="969">
        <v>561386.4139364725</v>
      </c>
      <c r="G995" s="905" t="s">
        <v>5368</v>
      </c>
    </row>
    <row r="996" spans="1:7">
      <c r="A996" s="967"/>
      <c r="B996" s="968" t="s">
        <v>1219</v>
      </c>
      <c r="C996" s="935" t="s">
        <v>4047</v>
      </c>
      <c r="D996" s="936" t="s">
        <v>319</v>
      </c>
      <c r="E996" s="952">
        <v>1</v>
      </c>
      <c r="F996" s="969">
        <v>496548.17604403931</v>
      </c>
      <c r="G996" s="905" t="s">
        <v>5368</v>
      </c>
    </row>
    <row r="997" spans="1:7">
      <c r="A997" s="967"/>
      <c r="B997" s="968" t="s">
        <v>1220</v>
      </c>
      <c r="C997" s="935" t="s">
        <v>4048</v>
      </c>
      <c r="D997" s="936" t="s">
        <v>319</v>
      </c>
      <c r="E997" s="952">
        <v>0</v>
      </c>
      <c r="F997" s="969">
        <v>1103808.8693809544</v>
      </c>
      <c r="G997" s="905" t="s">
        <v>5368</v>
      </c>
    </row>
    <row r="998" spans="1:7">
      <c r="A998" s="967"/>
      <c r="B998" s="968" t="s">
        <v>1221</v>
      </c>
      <c r="C998" s="935" t="s">
        <v>4049</v>
      </c>
      <c r="D998" s="936" t="s">
        <v>319</v>
      </c>
      <c r="E998" s="952">
        <v>1</v>
      </c>
      <c r="F998" s="969">
        <v>1084725.6384353479</v>
      </c>
      <c r="G998" s="905" t="s">
        <v>5368</v>
      </c>
    </row>
    <row r="999" spans="1:7">
      <c r="A999" s="967"/>
      <c r="B999" s="968" t="s">
        <v>1222</v>
      </c>
      <c r="C999" s="935" t="s">
        <v>4050</v>
      </c>
      <c r="D999" s="936" t="s">
        <v>319</v>
      </c>
      <c r="E999" s="952">
        <v>1</v>
      </c>
      <c r="F999" s="969">
        <v>1064967.4464520782</v>
      </c>
      <c r="G999" s="905" t="s">
        <v>5368</v>
      </c>
    </row>
    <row r="1000" spans="1:7">
      <c r="A1000" s="967"/>
      <c r="B1000" s="968" t="s">
        <v>1223</v>
      </c>
      <c r="C1000" s="935" t="s">
        <v>4051</v>
      </c>
      <c r="D1000" s="936" t="s">
        <v>319</v>
      </c>
      <c r="E1000" s="952">
        <v>1</v>
      </c>
      <c r="F1000" s="969">
        <v>1044470.8267520851</v>
      </c>
      <c r="G1000" s="905" t="s">
        <v>5368</v>
      </c>
    </row>
    <row r="1001" spans="1:7">
      <c r="A1001" s="967"/>
      <c r="B1001" s="968" t="s">
        <v>1224</v>
      </c>
      <c r="C1001" s="935" t="s">
        <v>4052</v>
      </c>
      <c r="D1001" s="936" t="s">
        <v>319</v>
      </c>
      <c r="E1001" s="952">
        <v>1</v>
      </c>
      <c r="F1001" s="969">
        <v>1023162.1715391609</v>
      </c>
      <c r="G1001" s="905" t="s">
        <v>5368</v>
      </c>
    </row>
    <row r="1002" spans="1:7">
      <c r="A1002" s="967"/>
      <c r="B1002" s="968" t="s">
        <v>1225</v>
      </c>
      <c r="C1002" s="935" t="s">
        <v>4053</v>
      </c>
      <c r="D1002" s="936" t="s">
        <v>319</v>
      </c>
      <c r="E1002" s="952">
        <v>1</v>
      </c>
      <c r="F1002" s="969">
        <v>1000955.3587373199</v>
      </c>
      <c r="G1002" s="905" t="s">
        <v>5368</v>
      </c>
    </row>
    <row r="1003" spans="1:7">
      <c r="A1003" s="967"/>
      <c r="B1003" s="968" t="s">
        <v>1226</v>
      </c>
      <c r="C1003" s="935" t="s">
        <v>4054</v>
      </c>
      <c r="D1003" s="936" t="s">
        <v>319</v>
      </c>
      <c r="E1003" s="952">
        <v>1</v>
      </c>
      <c r="F1003" s="969">
        <v>977748.62304890156</v>
      </c>
      <c r="G1003" s="905" t="s">
        <v>5368</v>
      </c>
    </row>
    <row r="1004" spans="1:7">
      <c r="A1004" s="967"/>
      <c r="B1004" s="968" t="s">
        <v>1227</v>
      </c>
      <c r="C1004" s="935" t="s">
        <v>4055</v>
      </c>
      <c r="D1004" s="936" t="s">
        <v>319</v>
      </c>
      <c r="E1004" s="952">
        <v>1</v>
      </c>
      <c r="F1004" s="969">
        <v>953420.35725817247</v>
      </c>
      <c r="G1004" s="905" t="s">
        <v>5368</v>
      </c>
    </row>
    <row r="1005" spans="1:7">
      <c r="A1005" s="967"/>
      <c r="B1005" s="968" t="s">
        <v>1228</v>
      </c>
      <c r="C1005" s="935" t="s">
        <v>4056</v>
      </c>
      <c r="D1005" s="936" t="s">
        <v>319</v>
      </c>
      <c r="E1005" s="952">
        <v>1</v>
      </c>
      <c r="F1005" s="969">
        <v>927823.36405196786</v>
      </c>
      <c r="G1005" s="905" t="s">
        <v>5368</v>
      </c>
    </row>
    <row r="1006" spans="1:7">
      <c r="A1006" s="967"/>
      <c r="B1006" s="968" t="s">
        <v>1229</v>
      </c>
      <c r="C1006" s="935" t="s">
        <v>4057</v>
      </c>
      <c r="D1006" s="936" t="s">
        <v>319</v>
      </c>
      <c r="E1006" s="952">
        <v>1</v>
      </c>
      <c r="F1006" s="969">
        <v>900776.80347900209</v>
      </c>
      <c r="G1006" s="905" t="s">
        <v>5368</v>
      </c>
    </row>
    <row r="1007" spans="1:7">
      <c r="A1007" s="967"/>
      <c r="B1007" s="968" t="s">
        <v>1230</v>
      </c>
      <c r="C1007" s="935" t="s">
        <v>4058</v>
      </c>
      <c r="D1007" s="936" t="s">
        <v>319</v>
      </c>
      <c r="E1007" s="952">
        <v>1</v>
      </c>
      <c r="F1007" s="969">
        <v>872054.60721216036</v>
      </c>
      <c r="G1007" s="905" t="s">
        <v>5368</v>
      </c>
    </row>
    <row r="1008" spans="1:7">
      <c r="A1008" s="967"/>
      <c r="B1008" s="968" t="s">
        <v>1231</v>
      </c>
      <c r="C1008" s="935" t="s">
        <v>4059</v>
      </c>
      <c r="D1008" s="936" t="s">
        <v>319</v>
      </c>
      <c r="E1008" s="952">
        <v>1</v>
      </c>
      <c r="F1008" s="969">
        <v>841368.2784867906</v>
      </c>
      <c r="G1008" s="905" t="s">
        <v>5368</v>
      </c>
    </row>
    <row r="1009" spans="1:7">
      <c r="A1009" s="967"/>
      <c r="B1009" s="968" t="s">
        <v>1232</v>
      </c>
      <c r="C1009" s="935" t="s">
        <v>4060</v>
      </c>
      <c r="D1009" s="936" t="s">
        <v>319</v>
      </c>
      <c r="E1009" s="952">
        <v>1</v>
      </c>
      <c r="F1009" s="969">
        <v>808340.38425178046</v>
      </c>
      <c r="G1009" s="905" t="s">
        <v>5368</v>
      </c>
    </row>
    <row r="1010" spans="1:7">
      <c r="A1010" s="967"/>
      <c r="B1010" s="968" t="s">
        <v>1233</v>
      </c>
      <c r="C1010" s="935" t="s">
        <v>4061</v>
      </c>
      <c r="D1010" s="936" t="s">
        <v>319</v>
      </c>
      <c r="E1010" s="952">
        <v>1</v>
      </c>
      <c r="F1010" s="969">
        <v>772461.80482616473</v>
      </c>
      <c r="G1010" s="905" t="s">
        <v>5368</v>
      </c>
    </row>
    <row r="1011" spans="1:7">
      <c r="A1011" s="967"/>
      <c r="B1011" s="968" t="s">
        <v>1234</v>
      </c>
      <c r="C1011" s="935" t="s">
        <v>4062</v>
      </c>
      <c r="D1011" s="936" t="s">
        <v>319</v>
      </c>
      <c r="E1011" s="952">
        <v>1</v>
      </c>
      <c r="F1011" s="969">
        <v>733018.78771310847</v>
      </c>
      <c r="G1011" s="905" t="s">
        <v>5368</v>
      </c>
    </row>
    <row r="1012" spans="1:7">
      <c r="A1012" s="967"/>
      <c r="B1012" s="968" t="s">
        <v>1235</v>
      </c>
      <c r="C1012" s="935" t="s">
        <v>4063</v>
      </c>
      <c r="D1012" s="936" t="s">
        <v>319</v>
      </c>
      <c r="E1012" s="952">
        <v>1</v>
      </c>
      <c r="F1012" s="969">
        <v>688959.16589839722</v>
      </c>
      <c r="G1012" s="905" t="s">
        <v>5368</v>
      </c>
    </row>
    <row r="1013" spans="1:7">
      <c r="A1013" s="967"/>
      <c r="B1013" s="968" t="s">
        <v>1236</v>
      </c>
      <c r="C1013" s="935" t="s">
        <v>4064</v>
      </c>
      <c r="D1013" s="936" t="s">
        <v>319</v>
      </c>
      <c r="E1013" s="952">
        <v>1</v>
      </c>
      <c r="F1013" s="969">
        <v>638622.29760642303</v>
      </c>
      <c r="G1013" s="905" t="s">
        <v>5368</v>
      </c>
    </row>
    <row r="1014" spans="1:7">
      <c r="A1014" s="967"/>
      <c r="B1014" s="968" t="s">
        <v>1237</v>
      </c>
      <c r="C1014" s="935" t="s">
        <v>4065</v>
      </c>
      <c r="D1014" s="936" t="s">
        <v>319</v>
      </c>
      <c r="E1014" s="952">
        <v>1</v>
      </c>
      <c r="F1014" s="969">
        <v>579115.12466536649</v>
      </c>
      <c r="G1014" s="905" t="s">
        <v>5368</v>
      </c>
    </row>
    <row r="1015" spans="1:7">
      <c r="A1015" s="967"/>
      <c r="B1015" s="968" t="s">
        <v>1238</v>
      </c>
      <c r="C1015" s="935" t="s">
        <v>4066</v>
      </c>
      <c r="D1015" s="936" t="s">
        <v>319</v>
      </c>
      <c r="E1015" s="952">
        <v>1</v>
      </c>
      <c r="F1015" s="969">
        <v>504537.9977861825</v>
      </c>
      <c r="G1015" s="905" t="s">
        <v>5368</v>
      </c>
    </row>
    <row r="1016" spans="1:7">
      <c r="A1016" s="967"/>
      <c r="B1016" s="968" t="s">
        <v>1239</v>
      </c>
      <c r="C1016" s="935" t="s">
        <v>4067</v>
      </c>
      <c r="D1016" s="936" t="s">
        <v>319</v>
      </c>
      <c r="E1016" s="952">
        <v>1</v>
      </c>
      <c r="F1016" s="969">
        <v>486784.0420975567</v>
      </c>
      <c r="G1016" s="905" t="s">
        <v>5368</v>
      </c>
    </row>
    <row r="1017" spans="1:7">
      <c r="A1017" s="967"/>
      <c r="B1017" s="968" t="s">
        <v>1240</v>
      </c>
      <c r="C1017" s="935" t="s">
        <v>4068</v>
      </c>
      <c r="D1017" s="936" t="s">
        <v>319</v>
      </c>
      <c r="E1017" s="952">
        <v>1</v>
      </c>
      <c r="F1017" s="969">
        <v>467675.34467125928</v>
      </c>
      <c r="G1017" s="905" t="s">
        <v>5368</v>
      </c>
    </row>
    <row r="1018" spans="1:7">
      <c r="A1018" s="967"/>
      <c r="B1018" s="968" t="s">
        <v>1241</v>
      </c>
      <c r="C1018" s="935" t="s">
        <v>4069</v>
      </c>
      <c r="D1018" s="936" t="s">
        <v>319</v>
      </c>
      <c r="E1018" s="952">
        <v>1</v>
      </c>
      <c r="F1018" s="969">
        <v>446917.34800785925</v>
      </c>
      <c r="G1018" s="905" t="s">
        <v>5368</v>
      </c>
    </row>
    <row r="1019" spans="1:7">
      <c r="A1019" s="967"/>
      <c r="B1019" s="968" t="s">
        <v>1242</v>
      </c>
      <c r="C1019" s="935" t="s">
        <v>4070</v>
      </c>
      <c r="D1019" s="936" t="s">
        <v>319</v>
      </c>
      <c r="E1019" s="952">
        <v>1</v>
      </c>
      <c r="F1019" s="969">
        <v>424097.10175689706</v>
      </c>
      <c r="G1019" s="905" t="s">
        <v>5368</v>
      </c>
    </row>
    <row r="1020" spans="1:7">
      <c r="A1020" s="967"/>
      <c r="B1020" s="968" t="s">
        <v>1243</v>
      </c>
      <c r="C1020" s="935" t="s">
        <v>4071</v>
      </c>
      <c r="D1020" s="936" t="s">
        <v>319</v>
      </c>
      <c r="E1020" s="952">
        <v>1</v>
      </c>
      <c r="F1020" s="969">
        <v>398605.86165591731</v>
      </c>
      <c r="G1020" s="905" t="s">
        <v>5368</v>
      </c>
    </row>
    <row r="1021" spans="1:7">
      <c r="A1021" s="967"/>
      <c r="B1021" s="968" t="s">
        <v>1244</v>
      </c>
      <c r="C1021" s="935" t="s">
        <v>4072</v>
      </c>
      <c r="D1021" s="936" t="s">
        <v>319</v>
      </c>
      <c r="E1021" s="952">
        <v>1</v>
      </c>
      <c r="F1021" s="969">
        <v>335054.23062947509</v>
      </c>
      <c r="G1021" s="905" t="s">
        <v>5368</v>
      </c>
    </row>
    <row r="1022" spans="1:7">
      <c r="A1022" s="967"/>
      <c r="B1022" s="968" t="s">
        <v>1245</v>
      </c>
      <c r="C1022" s="935" t="s">
        <v>4073</v>
      </c>
      <c r="D1022" s="936" t="s">
        <v>319</v>
      </c>
      <c r="E1022" s="952">
        <v>0</v>
      </c>
      <c r="F1022" s="969">
        <v>1098289.8250340496</v>
      </c>
      <c r="G1022" s="905" t="s">
        <v>5368</v>
      </c>
    </row>
    <row r="1023" spans="1:7">
      <c r="A1023" s="967"/>
      <c r="B1023" s="968" t="s">
        <v>1246</v>
      </c>
      <c r="C1023" s="935" t="s">
        <v>4074</v>
      </c>
      <c r="D1023" s="936" t="s">
        <v>319</v>
      </c>
      <c r="E1023" s="952">
        <v>1</v>
      </c>
      <c r="F1023" s="969">
        <v>1079302.0102431711</v>
      </c>
      <c r="G1023" s="905" t="s">
        <v>5368</v>
      </c>
    </row>
    <row r="1024" spans="1:7">
      <c r="A1024" s="967"/>
      <c r="B1024" s="968" t="s">
        <v>1247</v>
      </c>
      <c r="C1024" s="935" t="s">
        <v>4075</v>
      </c>
      <c r="D1024" s="936" t="s">
        <v>319</v>
      </c>
      <c r="E1024" s="952">
        <v>1</v>
      </c>
      <c r="F1024" s="969">
        <v>1059642.6092198177</v>
      </c>
      <c r="G1024" s="905" t="s">
        <v>5368</v>
      </c>
    </row>
    <row r="1025" spans="1:7">
      <c r="A1025" s="967"/>
      <c r="B1025" s="968" t="s">
        <v>1248</v>
      </c>
      <c r="C1025" s="935" t="s">
        <v>4076</v>
      </c>
      <c r="D1025" s="936" t="s">
        <v>319</v>
      </c>
      <c r="E1025" s="952">
        <v>1</v>
      </c>
      <c r="F1025" s="969">
        <v>1039248.4726183247</v>
      </c>
      <c r="G1025" s="905" t="s">
        <v>5368</v>
      </c>
    </row>
    <row r="1026" spans="1:7">
      <c r="A1026" s="967"/>
      <c r="B1026" s="968" t="s">
        <v>1249</v>
      </c>
      <c r="C1026" s="935" t="s">
        <v>4077</v>
      </c>
      <c r="D1026" s="936" t="s">
        <v>319</v>
      </c>
      <c r="E1026" s="952">
        <v>1</v>
      </c>
      <c r="F1026" s="969">
        <v>1018046.3606814651</v>
      </c>
      <c r="G1026" s="905" t="s">
        <v>5368</v>
      </c>
    </row>
    <row r="1027" spans="1:7">
      <c r="A1027" s="967"/>
      <c r="B1027" s="968" t="s">
        <v>1250</v>
      </c>
      <c r="C1027" s="935" t="s">
        <v>4078</v>
      </c>
      <c r="D1027" s="936" t="s">
        <v>319</v>
      </c>
      <c r="E1027" s="952">
        <v>1</v>
      </c>
      <c r="F1027" s="969">
        <v>995950.58194363338</v>
      </c>
      <c r="G1027" s="905" t="s">
        <v>5368</v>
      </c>
    </row>
    <row r="1028" spans="1:7">
      <c r="A1028" s="967"/>
      <c r="B1028" s="968" t="s">
        <v>1251</v>
      </c>
      <c r="C1028" s="935" t="s">
        <v>4079</v>
      </c>
      <c r="D1028" s="936" t="s">
        <v>319</v>
      </c>
      <c r="E1028" s="952">
        <v>1</v>
      </c>
      <c r="F1028" s="969">
        <v>972859.87993365701</v>
      </c>
      <c r="G1028" s="905" t="s">
        <v>5368</v>
      </c>
    </row>
    <row r="1029" spans="1:7">
      <c r="A1029" s="967"/>
      <c r="B1029" s="968" t="s">
        <v>1252</v>
      </c>
      <c r="C1029" s="935" t="s">
        <v>4080</v>
      </c>
      <c r="D1029" s="936" t="s">
        <v>319</v>
      </c>
      <c r="E1029" s="952">
        <v>1</v>
      </c>
      <c r="F1029" s="969">
        <v>948653.2554718816</v>
      </c>
      <c r="G1029" s="905" t="s">
        <v>5368</v>
      </c>
    </row>
    <row r="1030" spans="1:7">
      <c r="A1030" s="967"/>
      <c r="B1030" s="968" t="s">
        <v>1253</v>
      </c>
      <c r="C1030" s="935" t="s">
        <v>4081</v>
      </c>
      <c r="D1030" s="936" t="s">
        <v>319</v>
      </c>
      <c r="E1030" s="952">
        <v>1</v>
      </c>
      <c r="F1030" s="969">
        <v>923184.24723170802</v>
      </c>
      <c r="G1030" s="905" t="s">
        <v>5368</v>
      </c>
    </row>
    <row r="1031" spans="1:7">
      <c r="A1031" s="967"/>
      <c r="B1031" s="968" t="s">
        <v>1254</v>
      </c>
      <c r="C1031" s="935" t="s">
        <v>4082</v>
      </c>
      <c r="D1031" s="936" t="s">
        <v>319</v>
      </c>
      <c r="E1031" s="952">
        <v>1</v>
      </c>
      <c r="F1031" s="969">
        <v>896272.91946160712</v>
      </c>
      <c r="G1031" s="905" t="s">
        <v>5368</v>
      </c>
    </row>
    <row r="1032" spans="1:7">
      <c r="A1032" s="967"/>
      <c r="B1032" s="968" t="s">
        <v>1255</v>
      </c>
      <c r="C1032" s="935" t="s">
        <v>4083</v>
      </c>
      <c r="D1032" s="936" t="s">
        <v>319</v>
      </c>
      <c r="E1032" s="952">
        <v>1</v>
      </c>
      <c r="F1032" s="969">
        <v>867694.33417609951</v>
      </c>
      <c r="G1032" s="905" t="s">
        <v>5368</v>
      </c>
    </row>
    <row r="1033" spans="1:7">
      <c r="A1033" s="967"/>
      <c r="B1033" s="968" t="s">
        <v>1256</v>
      </c>
      <c r="C1033" s="935" t="s">
        <v>4084</v>
      </c>
      <c r="D1033" s="936" t="s">
        <v>319</v>
      </c>
      <c r="E1033" s="952">
        <v>1</v>
      </c>
      <c r="F1033" s="969">
        <v>837161.43709435663</v>
      </c>
      <c r="G1033" s="905" t="s">
        <v>5368</v>
      </c>
    </row>
    <row r="1034" spans="1:7">
      <c r="A1034" s="967"/>
      <c r="B1034" s="968" t="s">
        <v>1257</v>
      </c>
      <c r="C1034" s="935" t="s">
        <v>4085</v>
      </c>
      <c r="D1034" s="936" t="s">
        <v>319</v>
      </c>
      <c r="E1034" s="952">
        <v>1</v>
      </c>
      <c r="F1034" s="969">
        <v>804298.68233052152</v>
      </c>
      <c r="G1034" s="905" t="s">
        <v>5368</v>
      </c>
    </row>
    <row r="1035" spans="1:7">
      <c r="A1035" s="967"/>
      <c r="B1035" s="968" t="s">
        <v>1258</v>
      </c>
      <c r="C1035" s="935" t="s">
        <v>4086</v>
      </c>
      <c r="D1035" s="936" t="s">
        <v>319</v>
      </c>
      <c r="E1035" s="952">
        <v>1</v>
      </c>
      <c r="F1035" s="969">
        <v>768599.49580203393</v>
      </c>
      <c r="G1035" s="905" t="s">
        <v>5368</v>
      </c>
    </row>
    <row r="1036" spans="1:7">
      <c r="A1036" s="967"/>
      <c r="B1036" s="968" t="s">
        <v>1259</v>
      </c>
      <c r="C1036" s="935" t="s">
        <v>4087</v>
      </c>
      <c r="D1036" s="936" t="s">
        <v>319</v>
      </c>
      <c r="E1036" s="952">
        <v>1</v>
      </c>
      <c r="F1036" s="969">
        <v>729353.69377454289</v>
      </c>
      <c r="G1036" s="905" t="s">
        <v>5368</v>
      </c>
    </row>
    <row r="1037" spans="1:7">
      <c r="A1037" s="967"/>
      <c r="B1037" s="968" t="s">
        <v>1260</v>
      </c>
      <c r="C1037" s="935" t="s">
        <v>4088</v>
      </c>
      <c r="D1037" s="936" t="s">
        <v>319</v>
      </c>
      <c r="E1037" s="952">
        <v>1</v>
      </c>
      <c r="F1037" s="969">
        <v>685514.37006890518</v>
      </c>
      <c r="G1037" s="905" t="s">
        <v>5368</v>
      </c>
    </row>
    <row r="1038" spans="1:7">
      <c r="A1038" s="967"/>
      <c r="B1038" s="968" t="s">
        <v>1261</v>
      </c>
      <c r="C1038" s="935" t="s">
        <v>4089</v>
      </c>
      <c r="D1038" s="936" t="s">
        <v>319</v>
      </c>
      <c r="E1038" s="952">
        <v>1</v>
      </c>
      <c r="F1038" s="969">
        <v>635429.18611839088</v>
      </c>
      <c r="G1038" s="905" t="s">
        <v>5368</v>
      </c>
    </row>
    <row r="1039" spans="1:7">
      <c r="A1039" s="967"/>
      <c r="B1039" s="968" t="s">
        <v>1262</v>
      </c>
      <c r="C1039" s="935" t="s">
        <v>4090</v>
      </c>
      <c r="D1039" s="936" t="s">
        <v>319</v>
      </c>
      <c r="E1039" s="952">
        <v>1</v>
      </c>
      <c r="F1039" s="969">
        <v>576219.54904203967</v>
      </c>
      <c r="G1039" s="905" t="s">
        <v>5368</v>
      </c>
    </row>
    <row r="1040" spans="1:7">
      <c r="A1040" s="967"/>
      <c r="B1040" s="968" t="s">
        <v>1263</v>
      </c>
      <c r="C1040" s="935" t="s">
        <v>4091</v>
      </c>
      <c r="D1040" s="936" t="s">
        <v>319</v>
      </c>
      <c r="E1040" s="952">
        <v>1</v>
      </c>
      <c r="F1040" s="969">
        <v>502015.30779725156</v>
      </c>
      <c r="G1040" s="905" t="s">
        <v>5368</v>
      </c>
    </row>
    <row r="1041" spans="1:7">
      <c r="A1041" s="967"/>
      <c r="B1041" s="968" t="s">
        <v>1264</v>
      </c>
      <c r="C1041" s="935" t="s">
        <v>4092</v>
      </c>
      <c r="D1041" s="936" t="s">
        <v>319</v>
      </c>
      <c r="E1041" s="952">
        <v>1</v>
      </c>
      <c r="F1041" s="969">
        <v>484350.1218870689</v>
      </c>
      <c r="G1041" s="905" t="s">
        <v>5368</v>
      </c>
    </row>
    <row r="1042" spans="1:7">
      <c r="A1042" s="967"/>
      <c r="B1042" s="968" t="s">
        <v>1265</v>
      </c>
      <c r="C1042" s="935" t="s">
        <v>4093</v>
      </c>
      <c r="D1042" s="936" t="s">
        <v>319</v>
      </c>
      <c r="E1042" s="952">
        <v>1</v>
      </c>
      <c r="F1042" s="969">
        <v>465336.96794790297</v>
      </c>
      <c r="G1042" s="905" t="s">
        <v>5368</v>
      </c>
    </row>
    <row r="1043" spans="1:7">
      <c r="A1043" s="967"/>
      <c r="B1043" s="968" t="s">
        <v>1266</v>
      </c>
      <c r="C1043" s="935" t="s">
        <v>4094</v>
      </c>
      <c r="D1043" s="936" t="s">
        <v>319</v>
      </c>
      <c r="E1043" s="952">
        <v>1</v>
      </c>
      <c r="F1043" s="969">
        <v>444682.76126781997</v>
      </c>
      <c r="G1043" s="905" t="s">
        <v>5368</v>
      </c>
    </row>
    <row r="1044" spans="1:7">
      <c r="A1044" s="967"/>
      <c r="B1044" s="968" t="s">
        <v>1267</v>
      </c>
      <c r="C1044" s="935" t="s">
        <v>4095</v>
      </c>
      <c r="D1044" s="936" t="s">
        <v>319</v>
      </c>
      <c r="E1044" s="952">
        <v>1</v>
      </c>
      <c r="F1044" s="969">
        <v>421976.61624811258</v>
      </c>
      <c r="G1044" s="905" t="s">
        <v>5368</v>
      </c>
    </row>
    <row r="1045" spans="1:7">
      <c r="A1045" s="967"/>
      <c r="B1045" s="968" t="s">
        <v>1268</v>
      </c>
      <c r="C1045" s="935" t="s">
        <v>4096</v>
      </c>
      <c r="D1045" s="936" t="s">
        <v>319</v>
      </c>
      <c r="E1045" s="952">
        <v>1</v>
      </c>
      <c r="F1045" s="969">
        <v>396612.83234763774</v>
      </c>
      <c r="G1045" s="905" t="s">
        <v>5368</v>
      </c>
    </row>
    <row r="1046" spans="1:7">
      <c r="A1046" s="967"/>
      <c r="B1046" s="968" t="s">
        <v>1269</v>
      </c>
      <c r="C1046" s="935" t="s">
        <v>4097</v>
      </c>
      <c r="D1046" s="936" t="s">
        <v>319</v>
      </c>
      <c r="E1046" s="952">
        <v>1</v>
      </c>
      <c r="F1046" s="969">
        <v>333378.9594763277</v>
      </c>
      <c r="G1046" s="905" t="s">
        <v>5368</v>
      </c>
    </row>
    <row r="1047" spans="1:7">
      <c r="A1047" s="967"/>
      <c r="B1047" s="968" t="s">
        <v>1270</v>
      </c>
      <c r="C1047" s="935" t="s">
        <v>4098</v>
      </c>
      <c r="D1047" s="936" t="s">
        <v>319</v>
      </c>
      <c r="E1047" s="952">
        <v>0</v>
      </c>
      <c r="F1047" s="969">
        <v>1087334.3840293349</v>
      </c>
      <c r="G1047" s="905" t="s">
        <v>5368</v>
      </c>
    </row>
    <row r="1048" spans="1:7">
      <c r="A1048" s="967"/>
      <c r="B1048" s="968" t="s">
        <v>1271</v>
      </c>
      <c r="C1048" s="935" t="s">
        <v>4099</v>
      </c>
      <c r="D1048" s="936" t="s">
        <v>319</v>
      </c>
      <c r="E1048" s="952">
        <v>1</v>
      </c>
      <c r="F1048" s="969">
        <v>1068535.9726909955</v>
      </c>
      <c r="G1048" s="905" t="s">
        <v>5368</v>
      </c>
    </row>
    <row r="1049" spans="1:7">
      <c r="A1049" s="967"/>
      <c r="B1049" s="968" t="s">
        <v>1272</v>
      </c>
      <c r="C1049" s="935" t="s">
        <v>4100</v>
      </c>
      <c r="D1049" s="936" t="s">
        <v>319</v>
      </c>
      <c r="E1049" s="952">
        <v>1</v>
      </c>
      <c r="F1049" s="969">
        <v>1049072.67419285</v>
      </c>
      <c r="G1049" s="905" t="s">
        <v>5368</v>
      </c>
    </row>
    <row r="1050" spans="1:7">
      <c r="A1050" s="967"/>
      <c r="B1050" s="968" t="s">
        <v>1273</v>
      </c>
      <c r="C1050" s="935" t="s">
        <v>4101</v>
      </c>
      <c r="D1050" s="936" t="s">
        <v>319</v>
      </c>
      <c r="E1050" s="952">
        <v>1</v>
      </c>
      <c r="F1050" s="969">
        <v>1028881.9691039569</v>
      </c>
      <c r="G1050" s="905" t="s">
        <v>5368</v>
      </c>
    </row>
    <row r="1051" spans="1:7">
      <c r="A1051" s="967"/>
      <c r="B1051" s="968" t="s">
        <v>1274</v>
      </c>
      <c r="C1051" s="935" t="s">
        <v>4102</v>
      </c>
      <c r="D1051" s="936" t="s">
        <v>319</v>
      </c>
      <c r="E1051" s="952">
        <v>1</v>
      </c>
      <c r="F1051" s="969">
        <v>1007891.3482336676</v>
      </c>
      <c r="G1051" s="905" t="s">
        <v>5368</v>
      </c>
    </row>
    <row r="1052" spans="1:7">
      <c r="A1052" s="967"/>
      <c r="B1052" s="968" t="s">
        <v>1275</v>
      </c>
      <c r="C1052" s="935" t="s">
        <v>4103</v>
      </c>
      <c r="D1052" s="936" t="s">
        <v>319</v>
      </c>
      <c r="E1052" s="952">
        <v>1</v>
      </c>
      <c r="F1052" s="969">
        <v>986015.9748887457</v>
      </c>
      <c r="G1052" s="905" t="s">
        <v>5368</v>
      </c>
    </row>
    <row r="1053" spans="1:7">
      <c r="A1053" s="967"/>
      <c r="B1053" s="968" t="s">
        <v>1276</v>
      </c>
      <c r="C1053" s="935" t="s">
        <v>4104</v>
      </c>
      <c r="D1053" s="936" t="s">
        <v>319</v>
      </c>
      <c r="E1053" s="952">
        <v>1</v>
      </c>
      <c r="F1053" s="969">
        <v>963155.60263131885</v>
      </c>
      <c r="G1053" s="905" t="s">
        <v>5368</v>
      </c>
    </row>
    <row r="1054" spans="1:7">
      <c r="A1054" s="967"/>
      <c r="B1054" s="968" t="s">
        <v>1277</v>
      </c>
      <c r="C1054" s="935" t="s">
        <v>4105</v>
      </c>
      <c r="D1054" s="936" t="s">
        <v>319</v>
      </c>
      <c r="E1054" s="952">
        <v>1</v>
      </c>
      <c r="F1054" s="969">
        <v>939190.43924854964</v>
      </c>
      <c r="G1054" s="905" t="s">
        <v>5368</v>
      </c>
    </row>
    <row r="1055" spans="1:7">
      <c r="A1055" s="967"/>
      <c r="B1055" s="968" t="s">
        <v>1278</v>
      </c>
      <c r="C1055" s="935" t="s">
        <v>4106</v>
      </c>
      <c r="D1055" s="936" t="s">
        <v>319</v>
      </c>
      <c r="E1055" s="952">
        <v>1</v>
      </c>
      <c r="F1055" s="969">
        <v>913975.48436557176</v>
      </c>
      <c r="G1055" s="905" t="s">
        <v>5368</v>
      </c>
    </row>
    <row r="1056" spans="1:7">
      <c r="A1056" s="967"/>
      <c r="B1056" s="968" t="s">
        <v>1279</v>
      </c>
      <c r="C1056" s="935" t="s">
        <v>4107</v>
      </c>
      <c r="D1056" s="936" t="s">
        <v>319</v>
      </c>
      <c r="E1056" s="952">
        <v>1</v>
      </c>
      <c r="F1056" s="969">
        <v>887332.59708997759</v>
      </c>
      <c r="G1056" s="905" t="s">
        <v>5368</v>
      </c>
    </row>
    <row r="1057" spans="1:7">
      <c r="A1057" s="967"/>
      <c r="B1057" s="968" t="s">
        <v>1280</v>
      </c>
      <c r="C1057" s="935" t="s">
        <v>4108</v>
      </c>
      <c r="D1057" s="936" t="s">
        <v>319</v>
      </c>
      <c r="E1057" s="952">
        <v>1</v>
      </c>
      <c r="F1057" s="969">
        <v>859039.08319269295</v>
      </c>
      <c r="G1057" s="905" t="s">
        <v>5368</v>
      </c>
    </row>
    <row r="1058" spans="1:7">
      <c r="A1058" s="967"/>
      <c r="B1058" s="968" t="s">
        <v>1281</v>
      </c>
      <c r="C1058" s="935" t="s">
        <v>4109</v>
      </c>
      <c r="D1058" s="936" t="s">
        <v>319</v>
      </c>
      <c r="E1058" s="952">
        <v>1</v>
      </c>
      <c r="F1058" s="969">
        <v>828810.7517593404</v>
      </c>
      <c r="G1058" s="905" t="s">
        <v>5368</v>
      </c>
    </row>
    <row r="1059" spans="1:7">
      <c r="A1059" s="967"/>
      <c r="B1059" s="968" t="s">
        <v>1282</v>
      </c>
      <c r="C1059" s="935" t="s">
        <v>4110</v>
      </c>
      <c r="D1059" s="936" t="s">
        <v>319</v>
      </c>
      <c r="E1059" s="952">
        <v>1</v>
      </c>
      <c r="F1059" s="969">
        <v>796275.80297427461</v>
      </c>
      <c r="G1059" s="905" t="s">
        <v>5368</v>
      </c>
    </row>
    <row r="1060" spans="1:7">
      <c r="A1060" s="967"/>
      <c r="B1060" s="968" t="s">
        <v>1283</v>
      </c>
      <c r="C1060" s="935" t="s">
        <v>4111</v>
      </c>
      <c r="D1060" s="936" t="s">
        <v>319</v>
      </c>
      <c r="E1060" s="952">
        <v>1</v>
      </c>
      <c r="F1060" s="969">
        <v>760932.71583140863</v>
      </c>
      <c r="G1060" s="905" t="s">
        <v>5368</v>
      </c>
    </row>
    <row r="1061" spans="1:7">
      <c r="A1061" s="967"/>
      <c r="B1061" s="968" t="s">
        <v>1284</v>
      </c>
      <c r="C1061" s="935" t="s">
        <v>4112</v>
      </c>
      <c r="D1061" s="936" t="s">
        <v>319</v>
      </c>
      <c r="E1061" s="952">
        <v>1</v>
      </c>
      <c r="F1061" s="969">
        <v>722078.39067914186</v>
      </c>
      <c r="G1061" s="905" t="s">
        <v>5368</v>
      </c>
    </row>
    <row r="1062" spans="1:7">
      <c r="A1062" s="967"/>
      <c r="B1062" s="968" t="s">
        <v>1285</v>
      </c>
      <c r="C1062" s="935" t="s">
        <v>4113</v>
      </c>
      <c r="D1062" s="936" t="s">
        <v>319</v>
      </c>
      <c r="E1062" s="952">
        <v>1</v>
      </c>
      <c r="F1062" s="969">
        <v>678676.36422746792</v>
      </c>
      <c r="G1062" s="905" t="s">
        <v>5368</v>
      </c>
    </row>
    <row r="1063" spans="1:7">
      <c r="A1063" s="967"/>
      <c r="B1063" s="968" t="s">
        <v>1286</v>
      </c>
      <c r="C1063" s="935" t="s">
        <v>4114</v>
      </c>
      <c r="D1063" s="936" t="s">
        <v>319</v>
      </c>
      <c r="E1063" s="952">
        <v>1</v>
      </c>
      <c r="F1063" s="969">
        <v>629090.77998686</v>
      </c>
      <c r="G1063" s="905" t="s">
        <v>5368</v>
      </c>
    </row>
    <row r="1064" spans="1:7">
      <c r="A1064" s="967"/>
      <c r="B1064" s="968" t="s">
        <v>1287</v>
      </c>
      <c r="C1064" s="935" t="s">
        <v>4115</v>
      </c>
      <c r="D1064" s="936" t="s">
        <v>319</v>
      </c>
      <c r="E1064" s="952">
        <v>1</v>
      </c>
      <c r="F1064" s="969">
        <v>570471.75904034532</v>
      </c>
      <c r="G1064" s="905" t="s">
        <v>5368</v>
      </c>
    </row>
    <row r="1065" spans="1:7">
      <c r="A1065" s="967"/>
      <c r="B1065" s="968" t="s">
        <v>1288</v>
      </c>
      <c r="C1065" s="935" t="s">
        <v>4116</v>
      </c>
      <c r="D1065" s="936" t="s">
        <v>319</v>
      </c>
      <c r="E1065" s="952">
        <v>1</v>
      </c>
      <c r="F1065" s="969">
        <v>497007.70510197402</v>
      </c>
      <c r="G1065" s="905" t="s">
        <v>5368</v>
      </c>
    </row>
    <row r="1066" spans="1:7">
      <c r="A1066" s="967"/>
      <c r="B1066" s="968" t="s">
        <v>1289</v>
      </c>
      <c r="C1066" s="935" t="s">
        <v>4117</v>
      </c>
      <c r="D1066" s="936" t="s">
        <v>319</v>
      </c>
      <c r="E1066" s="952">
        <v>1</v>
      </c>
      <c r="F1066" s="969">
        <v>479518.7294212454</v>
      </c>
      <c r="G1066" s="905" t="s">
        <v>5368</v>
      </c>
    </row>
    <row r="1067" spans="1:7">
      <c r="A1067" s="967"/>
      <c r="B1067" s="968" t="s">
        <v>1290</v>
      </c>
      <c r="C1067" s="935" t="s">
        <v>4118</v>
      </c>
      <c r="D1067" s="936" t="s">
        <v>319</v>
      </c>
      <c r="E1067" s="952">
        <v>1</v>
      </c>
      <c r="F1067" s="969">
        <v>460695.23169262265</v>
      </c>
      <c r="G1067" s="905" t="s">
        <v>5368</v>
      </c>
    </row>
    <row r="1068" spans="1:7">
      <c r="A1068" s="967"/>
      <c r="B1068" s="968" t="s">
        <v>1291</v>
      </c>
      <c r="C1068" s="935" t="s">
        <v>4119</v>
      </c>
      <c r="D1068" s="936" t="s">
        <v>319</v>
      </c>
      <c r="E1068" s="952">
        <v>1</v>
      </c>
      <c r="F1068" s="969">
        <v>440247.05072417349</v>
      </c>
      <c r="G1068" s="905" t="s">
        <v>5368</v>
      </c>
    </row>
    <row r="1069" spans="1:7">
      <c r="A1069" s="967"/>
      <c r="B1069" s="968" t="s">
        <v>1292</v>
      </c>
      <c r="C1069" s="935" t="s">
        <v>4120</v>
      </c>
      <c r="D1069" s="936" t="s">
        <v>319</v>
      </c>
      <c r="E1069" s="952">
        <v>1</v>
      </c>
      <c r="F1069" s="969">
        <v>417767.39950103767</v>
      </c>
      <c r="G1069" s="905" t="s">
        <v>5368</v>
      </c>
    </row>
    <row r="1070" spans="1:7">
      <c r="A1070" s="967"/>
      <c r="B1070" s="968" t="s">
        <v>1293</v>
      </c>
      <c r="C1070" s="935" t="s">
        <v>4121</v>
      </c>
      <c r="D1070" s="936" t="s">
        <v>319</v>
      </c>
      <c r="E1070" s="952">
        <v>1</v>
      </c>
      <c r="F1070" s="969">
        <v>392656.61934497009</v>
      </c>
      <c r="G1070" s="905" t="s">
        <v>5368</v>
      </c>
    </row>
    <row r="1071" spans="1:7">
      <c r="A1071" s="967"/>
      <c r="B1071" s="968" t="s">
        <v>1294</v>
      </c>
      <c r="C1071" s="935" t="s">
        <v>4122</v>
      </c>
      <c r="D1071" s="936" t="s">
        <v>319</v>
      </c>
      <c r="E1071" s="952">
        <v>1</v>
      </c>
      <c r="F1071" s="969">
        <v>330053.50435555133</v>
      </c>
      <c r="G1071" s="905" t="s">
        <v>5368</v>
      </c>
    </row>
    <row r="1072" spans="1:7">
      <c r="A1072" s="967"/>
      <c r="B1072" s="968" t="s">
        <v>1295</v>
      </c>
      <c r="C1072" s="935" t="s">
        <v>4123</v>
      </c>
      <c r="D1072" s="936" t="s">
        <v>319</v>
      </c>
      <c r="E1072" s="952">
        <v>0</v>
      </c>
      <c r="F1072" s="969">
        <v>1092798.3759088793</v>
      </c>
      <c r="G1072" s="905" t="s">
        <v>5368</v>
      </c>
    </row>
    <row r="1073" spans="1:7">
      <c r="A1073" s="967"/>
      <c r="B1073" s="968" t="s">
        <v>1296</v>
      </c>
      <c r="C1073" s="935" t="s">
        <v>4124</v>
      </c>
      <c r="D1073" s="936" t="s">
        <v>319</v>
      </c>
      <c r="E1073" s="952">
        <v>1</v>
      </c>
      <c r="F1073" s="969">
        <v>1073905.5001919554</v>
      </c>
      <c r="G1073" s="905" t="s">
        <v>5368</v>
      </c>
    </row>
    <row r="1074" spans="1:7">
      <c r="A1074" s="967"/>
      <c r="B1074" s="968" t="s">
        <v>1297</v>
      </c>
      <c r="C1074" s="935" t="s">
        <v>4125</v>
      </c>
      <c r="D1074" s="936" t="s">
        <v>319</v>
      </c>
      <c r="E1074" s="952">
        <v>1</v>
      </c>
      <c r="F1074" s="969">
        <v>1054344.3961737186</v>
      </c>
      <c r="G1074" s="905" t="s">
        <v>5368</v>
      </c>
    </row>
    <row r="1075" spans="1:7">
      <c r="A1075" s="967"/>
      <c r="B1075" s="968" t="s">
        <v>1298</v>
      </c>
      <c r="C1075" s="935" t="s">
        <v>4126</v>
      </c>
      <c r="D1075" s="936" t="s">
        <v>319</v>
      </c>
      <c r="E1075" s="952">
        <v>1</v>
      </c>
      <c r="F1075" s="969">
        <v>1034052.2302552331</v>
      </c>
      <c r="G1075" s="905" t="s">
        <v>5368</v>
      </c>
    </row>
    <row r="1076" spans="1:7">
      <c r="A1076" s="967"/>
      <c r="B1076" s="968" t="s">
        <v>1299</v>
      </c>
      <c r="C1076" s="935" t="s">
        <v>4127</v>
      </c>
      <c r="D1076" s="936" t="s">
        <v>319</v>
      </c>
      <c r="E1076" s="952">
        <v>1</v>
      </c>
      <c r="F1076" s="969">
        <v>1012956.1288780578</v>
      </c>
      <c r="G1076" s="905" t="s">
        <v>5368</v>
      </c>
    </row>
    <row r="1077" spans="1:7">
      <c r="A1077" s="967"/>
      <c r="B1077" s="968" t="s">
        <v>1300</v>
      </c>
      <c r="C1077" s="935" t="s">
        <v>4128</v>
      </c>
      <c r="D1077" s="936" t="s">
        <v>319</v>
      </c>
      <c r="E1077" s="952">
        <v>1</v>
      </c>
      <c r="F1077" s="969">
        <v>990970.8290339153</v>
      </c>
      <c r="G1077" s="905" t="s">
        <v>5368</v>
      </c>
    </row>
    <row r="1078" spans="1:7">
      <c r="A1078" s="967"/>
      <c r="B1078" s="968" t="s">
        <v>1301</v>
      </c>
      <c r="C1078" s="935" t="s">
        <v>4129</v>
      </c>
      <c r="D1078" s="936" t="s">
        <v>319</v>
      </c>
      <c r="E1078" s="952">
        <v>1</v>
      </c>
      <c r="F1078" s="969">
        <v>967995.58053398877</v>
      </c>
      <c r="G1078" s="905" t="s">
        <v>5368</v>
      </c>
    </row>
    <row r="1079" spans="1:7">
      <c r="A1079" s="967"/>
      <c r="B1079" s="968" t="s">
        <v>1302</v>
      </c>
      <c r="C1079" s="935" t="s">
        <v>4130</v>
      </c>
      <c r="D1079" s="936" t="s">
        <v>319</v>
      </c>
      <c r="E1079" s="952">
        <v>1</v>
      </c>
      <c r="F1079" s="969">
        <v>943909.98919452226</v>
      </c>
      <c r="G1079" s="905" t="s">
        <v>5368</v>
      </c>
    </row>
    <row r="1080" spans="1:7">
      <c r="A1080" s="967"/>
      <c r="B1080" s="968" t="s">
        <v>1303</v>
      </c>
      <c r="C1080" s="935" t="s">
        <v>4131</v>
      </c>
      <c r="D1080" s="936" t="s">
        <v>319</v>
      </c>
      <c r="E1080" s="952">
        <v>1</v>
      </c>
      <c r="F1080" s="969">
        <v>918568.32599554956</v>
      </c>
      <c r="G1080" s="905" t="s">
        <v>5368</v>
      </c>
    </row>
    <row r="1081" spans="1:7">
      <c r="A1081" s="967"/>
      <c r="B1081" s="968" t="s">
        <v>1304</v>
      </c>
      <c r="C1081" s="935" t="s">
        <v>4132</v>
      </c>
      <c r="D1081" s="936" t="s">
        <v>319</v>
      </c>
      <c r="E1081" s="952">
        <v>1</v>
      </c>
      <c r="F1081" s="969">
        <v>891791.55486429913</v>
      </c>
      <c r="G1081" s="905" t="s">
        <v>5368</v>
      </c>
    </row>
    <row r="1082" spans="1:7">
      <c r="A1082" s="967"/>
      <c r="B1082" s="968" t="s">
        <v>1305</v>
      </c>
      <c r="C1082" s="935" t="s">
        <v>4133</v>
      </c>
      <c r="D1082" s="936" t="s">
        <v>319</v>
      </c>
      <c r="E1082" s="952">
        <v>1</v>
      </c>
      <c r="F1082" s="969">
        <v>863355.86250521906</v>
      </c>
      <c r="G1082" s="905" t="s">
        <v>5368</v>
      </c>
    </row>
    <row r="1083" spans="1:7">
      <c r="A1083" s="967"/>
      <c r="B1083" s="968" t="s">
        <v>1306</v>
      </c>
      <c r="C1083" s="935" t="s">
        <v>4134</v>
      </c>
      <c r="D1083" s="936" t="s">
        <v>319</v>
      </c>
      <c r="E1083" s="952">
        <v>1</v>
      </c>
      <c r="F1083" s="969">
        <v>832975.62990888488</v>
      </c>
      <c r="G1083" s="905" t="s">
        <v>5368</v>
      </c>
    </row>
    <row r="1084" spans="1:7">
      <c r="A1084" s="967"/>
      <c r="B1084" s="968" t="s">
        <v>1307</v>
      </c>
      <c r="C1084" s="935" t="s">
        <v>4135</v>
      </c>
      <c r="D1084" s="936" t="s">
        <v>319</v>
      </c>
      <c r="E1084" s="952">
        <v>1</v>
      </c>
      <c r="F1084" s="969">
        <v>800277.18891886901</v>
      </c>
      <c r="G1084" s="905" t="s">
        <v>5368</v>
      </c>
    </row>
    <row r="1085" spans="1:7">
      <c r="A1085" s="967"/>
      <c r="B1085" s="968" t="s">
        <v>1308</v>
      </c>
      <c r="C1085" s="935" t="s">
        <v>4136</v>
      </c>
      <c r="D1085" s="936" t="s">
        <v>319</v>
      </c>
      <c r="E1085" s="952">
        <v>1</v>
      </c>
      <c r="F1085" s="969">
        <v>764756.49832302378</v>
      </c>
      <c r="G1085" s="905" t="s">
        <v>5368</v>
      </c>
    </row>
    <row r="1086" spans="1:7">
      <c r="A1086" s="967"/>
      <c r="B1086" s="968" t="s">
        <v>1309</v>
      </c>
      <c r="C1086" s="935" t="s">
        <v>4137</v>
      </c>
      <c r="D1086" s="936" t="s">
        <v>319</v>
      </c>
      <c r="E1086" s="952">
        <v>1</v>
      </c>
      <c r="F1086" s="969">
        <v>725706.92530567024</v>
      </c>
      <c r="G1086" s="905" t="s">
        <v>5368</v>
      </c>
    </row>
    <row r="1087" spans="1:7">
      <c r="A1087" s="967"/>
      <c r="B1087" s="968" t="s">
        <v>1310</v>
      </c>
      <c r="C1087" s="935" t="s">
        <v>4138</v>
      </c>
      <c r="D1087" s="936" t="s">
        <v>319</v>
      </c>
      <c r="E1087" s="952">
        <v>1</v>
      </c>
      <c r="F1087" s="969">
        <v>682086.79821856075</v>
      </c>
      <c r="G1087" s="905" t="s">
        <v>5368</v>
      </c>
    </row>
    <row r="1088" spans="1:7">
      <c r="A1088" s="967"/>
      <c r="B1088" s="968" t="s">
        <v>1311</v>
      </c>
      <c r="C1088" s="935" t="s">
        <v>4139</v>
      </c>
      <c r="D1088" s="936" t="s">
        <v>319</v>
      </c>
      <c r="E1088" s="952">
        <v>1</v>
      </c>
      <c r="F1088" s="969">
        <v>632252.04018779902</v>
      </c>
      <c r="G1088" s="905" t="s">
        <v>5368</v>
      </c>
    </row>
    <row r="1089" spans="1:7">
      <c r="A1089" s="967"/>
      <c r="B1089" s="968" t="s">
        <v>1312</v>
      </c>
      <c r="C1089" s="935" t="s">
        <v>4140</v>
      </c>
      <c r="D1089" s="936" t="s">
        <v>319</v>
      </c>
      <c r="E1089" s="952">
        <v>1</v>
      </c>
      <c r="F1089" s="969">
        <v>573338.4512968295</v>
      </c>
      <c r="G1089" s="905" t="s">
        <v>5368</v>
      </c>
    </row>
    <row r="1090" spans="1:7">
      <c r="A1090" s="967"/>
      <c r="B1090" s="968" t="s">
        <v>1313</v>
      </c>
      <c r="C1090" s="935" t="s">
        <v>4141</v>
      </c>
      <c r="D1090" s="936" t="s">
        <v>319</v>
      </c>
      <c r="E1090" s="952">
        <v>1</v>
      </c>
      <c r="F1090" s="969">
        <v>499505.23125826532</v>
      </c>
      <c r="G1090" s="905" t="s">
        <v>5368</v>
      </c>
    </row>
    <row r="1091" spans="1:7">
      <c r="A1091" s="967"/>
      <c r="B1091" s="968" t="s">
        <v>1314</v>
      </c>
      <c r="C1091" s="935" t="s">
        <v>4142</v>
      </c>
      <c r="D1091" s="936" t="s">
        <v>319</v>
      </c>
      <c r="E1091" s="952">
        <v>1</v>
      </c>
      <c r="F1091" s="969">
        <v>481928.37127763359</v>
      </c>
      <c r="G1091" s="905" t="s">
        <v>5368</v>
      </c>
    </row>
    <row r="1092" spans="1:7">
      <c r="A1092" s="967"/>
      <c r="B1092" s="968" t="s">
        <v>1315</v>
      </c>
      <c r="C1092" s="935" t="s">
        <v>4143</v>
      </c>
      <c r="D1092" s="936" t="s">
        <v>319</v>
      </c>
      <c r="E1092" s="952">
        <v>1</v>
      </c>
      <c r="F1092" s="969">
        <v>463010.28310816345</v>
      </c>
      <c r="G1092" s="905" t="s">
        <v>5368</v>
      </c>
    </row>
    <row r="1093" spans="1:7">
      <c r="A1093" s="967"/>
      <c r="B1093" s="968" t="s">
        <v>1316</v>
      </c>
      <c r="C1093" s="935" t="s">
        <v>4144</v>
      </c>
      <c r="D1093" s="936" t="s">
        <v>319</v>
      </c>
      <c r="E1093" s="952">
        <v>1</v>
      </c>
      <c r="F1093" s="969">
        <v>442459.34746148088</v>
      </c>
      <c r="G1093" s="905" t="s">
        <v>5368</v>
      </c>
    </row>
    <row r="1094" spans="1:7">
      <c r="A1094" s="967"/>
      <c r="B1094" s="968" t="s">
        <v>1317</v>
      </c>
      <c r="C1094" s="935" t="s">
        <v>4145</v>
      </c>
      <c r="D1094" s="936" t="s">
        <v>319</v>
      </c>
      <c r="E1094" s="952">
        <v>1</v>
      </c>
      <c r="F1094" s="969">
        <v>419866.73316687206</v>
      </c>
      <c r="G1094" s="905" t="s">
        <v>5368</v>
      </c>
    </row>
    <row r="1095" spans="1:7">
      <c r="A1095" s="967"/>
      <c r="B1095" s="968" t="s">
        <v>1318</v>
      </c>
      <c r="C1095" s="935" t="s">
        <v>4146</v>
      </c>
      <c r="D1095" s="936" t="s">
        <v>319</v>
      </c>
      <c r="E1095" s="952">
        <v>1</v>
      </c>
      <c r="F1095" s="969">
        <v>394629.76818589959</v>
      </c>
      <c r="G1095" s="905" t="s">
        <v>5368</v>
      </c>
    </row>
    <row r="1096" spans="1:7">
      <c r="A1096" s="967"/>
      <c r="B1096" s="968" t="s">
        <v>1319</v>
      </c>
      <c r="C1096" s="935" t="s">
        <v>4147</v>
      </c>
      <c r="D1096" s="936" t="s">
        <v>319</v>
      </c>
      <c r="E1096" s="952">
        <v>1</v>
      </c>
      <c r="F1096" s="969">
        <v>331712.06467894604</v>
      </c>
      <c r="G1096" s="905" t="s">
        <v>5368</v>
      </c>
    </row>
    <row r="1097" spans="1:7">
      <c r="A1097" s="967"/>
      <c r="B1097" s="968" t="s">
        <v>1320</v>
      </c>
      <c r="C1097" s="935" t="s">
        <v>4148</v>
      </c>
      <c r="D1097" s="936" t="s">
        <v>319</v>
      </c>
      <c r="E1097" s="952">
        <v>0</v>
      </c>
      <c r="F1097" s="969">
        <v>1092798.3759088796</v>
      </c>
      <c r="G1097" s="905" t="s">
        <v>5368</v>
      </c>
    </row>
    <row r="1098" spans="1:7">
      <c r="A1098" s="967"/>
      <c r="B1098" s="968" t="s">
        <v>1321</v>
      </c>
      <c r="C1098" s="935" t="s">
        <v>4149</v>
      </c>
      <c r="D1098" s="936" t="s">
        <v>319</v>
      </c>
      <c r="E1098" s="952">
        <v>1</v>
      </c>
      <c r="F1098" s="969">
        <v>1073905.5001919554</v>
      </c>
      <c r="G1098" s="905" t="s">
        <v>5368</v>
      </c>
    </row>
    <row r="1099" spans="1:7">
      <c r="A1099" s="967"/>
      <c r="B1099" s="968" t="s">
        <v>1322</v>
      </c>
      <c r="C1099" s="935" t="s">
        <v>4150</v>
      </c>
      <c r="D1099" s="936" t="s">
        <v>319</v>
      </c>
      <c r="E1099" s="952">
        <v>1</v>
      </c>
      <c r="F1099" s="969">
        <v>1054344.3961737189</v>
      </c>
      <c r="G1099" s="905" t="s">
        <v>5368</v>
      </c>
    </row>
    <row r="1100" spans="1:7">
      <c r="A1100" s="967"/>
      <c r="B1100" s="968" t="s">
        <v>1323</v>
      </c>
      <c r="C1100" s="935" t="s">
        <v>4151</v>
      </c>
      <c r="D1100" s="936" t="s">
        <v>319</v>
      </c>
      <c r="E1100" s="952">
        <v>1</v>
      </c>
      <c r="F1100" s="969">
        <v>1034052.2302552331</v>
      </c>
      <c r="G1100" s="905" t="s">
        <v>5368</v>
      </c>
    </row>
    <row r="1101" spans="1:7">
      <c r="A1101" s="967"/>
      <c r="B1101" s="968" t="s">
        <v>1324</v>
      </c>
      <c r="C1101" s="935" t="s">
        <v>4152</v>
      </c>
      <c r="D1101" s="936" t="s">
        <v>319</v>
      </c>
      <c r="E1101" s="952">
        <v>1</v>
      </c>
      <c r="F1101" s="969">
        <v>1012956.1288780578</v>
      </c>
      <c r="G1101" s="905" t="s">
        <v>5368</v>
      </c>
    </row>
    <row r="1102" spans="1:7">
      <c r="A1102" s="967"/>
      <c r="B1102" s="968" t="s">
        <v>1325</v>
      </c>
      <c r="C1102" s="935" t="s">
        <v>4153</v>
      </c>
      <c r="D1102" s="936" t="s">
        <v>319</v>
      </c>
      <c r="E1102" s="952">
        <v>1</v>
      </c>
      <c r="F1102" s="969">
        <v>990970.82903391519</v>
      </c>
      <c r="G1102" s="905" t="s">
        <v>5368</v>
      </c>
    </row>
    <row r="1103" spans="1:7">
      <c r="A1103" s="967"/>
      <c r="B1103" s="968" t="s">
        <v>1326</v>
      </c>
      <c r="C1103" s="935" t="s">
        <v>4154</v>
      </c>
      <c r="D1103" s="936" t="s">
        <v>319</v>
      </c>
      <c r="E1103" s="952">
        <v>1</v>
      </c>
      <c r="F1103" s="969">
        <v>967995.58053398877</v>
      </c>
      <c r="G1103" s="905" t="s">
        <v>5368</v>
      </c>
    </row>
    <row r="1104" spans="1:7">
      <c r="A1104" s="967"/>
      <c r="B1104" s="968" t="s">
        <v>1327</v>
      </c>
      <c r="C1104" s="935" t="s">
        <v>4155</v>
      </c>
      <c r="D1104" s="936" t="s">
        <v>319</v>
      </c>
      <c r="E1104" s="952">
        <v>1</v>
      </c>
      <c r="F1104" s="969">
        <v>943909.98919452226</v>
      </c>
      <c r="G1104" s="905" t="s">
        <v>5368</v>
      </c>
    </row>
    <row r="1105" spans="1:7">
      <c r="A1105" s="967"/>
      <c r="B1105" s="968" t="s">
        <v>1328</v>
      </c>
      <c r="C1105" s="935" t="s">
        <v>4156</v>
      </c>
      <c r="D1105" s="936" t="s">
        <v>319</v>
      </c>
      <c r="E1105" s="952">
        <v>1</v>
      </c>
      <c r="F1105" s="969">
        <v>918568.32599554956</v>
      </c>
      <c r="G1105" s="905" t="s">
        <v>5368</v>
      </c>
    </row>
    <row r="1106" spans="1:7">
      <c r="A1106" s="967"/>
      <c r="B1106" s="968" t="s">
        <v>1329</v>
      </c>
      <c r="C1106" s="935" t="s">
        <v>4157</v>
      </c>
      <c r="D1106" s="936" t="s">
        <v>319</v>
      </c>
      <c r="E1106" s="952">
        <v>1</v>
      </c>
      <c r="F1106" s="969">
        <v>891791.55486429913</v>
      </c>
      <c r="G1106" s="905" t="s">
        <v>5368</v>
      </c>
    </row>
    <row r="1107" spans="1:7">
      <c r="A1107" s="967"/>
      <c r="B1107" s="968" t="s">
        <v>1330</v>
      </c>
      <c r="C1107" s="935" t="s">
        <v>4158</v>
      </c>
      <c r="D1107" s="936" t="s">
        <v>319</v>
      </c>
      <c r="E1107" s="952">
        <v>1</v>
      </c>
      <c r="F1107" s="969">
        <v>863355.86250521906</v>
      </c>
      <c r="G1107" s="905" t="s">
        <v>5368</v>
      </c>
    </row>
    <row r="1108" spans="1:7">
      <c r="A1108" s="967"/>
      <c r="B1108" s="968" t="s">
        <v>1331</v>
      </c>
      <c r="C1108" s="935" t="s">
        <v>4159</v>
      </c>
      <c r="D1108" s="936" t="s">
        <v>319</v>
      </c>
      <c r="E1108" s="952">
        <v>1</v>
      </c>
      <c r="F1108" s="969">
        <v>832975.62990888488</v>
      </c>
      <c r="G1108" s="905" t="s">
        <v>5368</v>
      </c>
    </row>
    <row r="1109" spans="1:7">
      <c r="A1109" s="967"/>
      <c r="B1109" s="968" t="s">
        <v>1332</v>
      </c>
      <c r="C1109" s="935" t="s">
        <v>4160</v>
      </c>
      <c r="D1109" s="936" t="s">
        <v>319</v>
      </c>
      <c r="E1109" s="952">
        <v>1</v>
      </c>
      <c r="F1109" s="969">
        <v>800277.18891886901</v>
      </c>
      <c r="G1109" s="905" t="s">
        <v>5368</v>
      </c>
    </row>
    <row r="1110" spans="1:7">
      <c r="A1110" s="967"/>
      <c r="B1110" s="968" t="s">
        <v>1333</v>
      </c>
      <c r="C1110" s="935" t="s">
        <v>4161</v>
      </c>
      <c r="D1110" s="936" t="s">
        <v>319</v>
      </c>
      <c r="E1110" s="952">
        <v>1</v>
      </c>
      <c r="F1110" s="969">
        <v>764756.49832302378</v>
      </c>
      <c r="G1110" s="905" t="s">
        <v>5368</v>
      </c>
    </row>
    <row r="1111" spans="1:7">
      <c r="A1111" s="967"/>
      <c r="B1111" s="968" t="s">
        <v>1334</v>
      </c>
      <c r="C1111" s="935" t="s">
        <v>4162</v>
      </c>
      <c r="D1111" s="936" t="s">
        <v>319</v>
      </c>
      <c r="E1111" s="952">
        <v>1</v>
      </c>
      <c r="F1111" s="969">
        <v>725706.92530567024</v>
      </c>
      <c r="G1111" s="905" t="s">
        <v>5368</v>
      </c>
    </row>
    <row r="1112" spans="1:7">
      <c r="A1112" s="967"/>
      <c r="B1112" s="968" t="s">
        <v>1335</v>
      </c>
      <c r="C1112" s="935" t="s">
        <v>4163</v>
      </c>
      <c r="D1112" s="936" t="s">
        <v>319</v>
      </c>
      <c r="E1112" s="952">
        <v>1</v>
      </c>
      <c r="F1112" s="969">
        <v>682086.79821856075</v>
      </c>
      <c r="G1112" s="905" t="s">
        <v>5368</v>
      </c>
    </row>
    <row r="1113" spans="1:7">
      <c r="A1113" s="967"/>
      <c r="B1113" s="968" t="s">
        <v>1336</v>
      </c>
      <c r="C1113" s="935" t="s">
        <v>4164</v>
      </c>
      <c r="D1113" s="936" t="s">
        <v>319</v>
      </c>
      <c r="E1113" s="952">
        <v>1</v>
      </c>
      <c r="F1113" s="969">
        <v>632252.04018779902</v>
      </c>
      <c r="G1113" s="905" t="s">
        <v>5368</v>
      </c>
    </row>
    <row r="1114" spans="1:7">
      <c r="A1114" s="967"/>
      <c r="B1114" s="968" t="s">
        <v>1337</v>
      </c>
      <c r="C1114" s="935" t="s">
        <v>4165</v>
      </c>
      <c r="D1114" s="936" t="s">
        <v>319</v>
      </c>
      <c r="E1114" s="952">
        <v>1</v>
      </c>
      <c r="F1114" s="969">
        <v>573338.4512968295</v>
      </c>
      <c r="G1114" s="905" t="s">
        <v>5368</v>
      </c>
    </row>
    <row r="1115" spans="1:7">
      <c r="A1115" s="967"/>
      <c r="B1115" s="968" t="s">
        <v>1338</v>
      </c>
      <c r="C1115" s="935" t="s">
        <v>4166</v>
      </c>
      <c r="D1115" s="936" t="s">
        <v>319</v>
      </c>
      <c r="E1115" s="952">
        <v>1</v>
      </c>
      <c r="F1115" s="969">
        <v>499505.23125826538</v>
      </c>
      <c r="G1115" s="905" t="s">
        <v>5368</v>
      </c>
    </row>
    <row r="1116" spans="1:7">
      <c r="A1116" s="967"/>
      <c r="B1116" s="968" t="s">
        <v>1339</v>
      </c>
      <c r="C1116" s="935" t="s">
        <v>4167</v>
      </c>
      <c r="D1116" s="936" t="s">
        <v>319</v>
      </c>
      <c r="E1116" s="952">
        <v>1</v>
      </c>
      <c r="F1116" s="969">
        <v>481928.37127763359</v>
      </c>
      <c r="G1116" s="905" t="s">
        <v>5368</v>
      </c>
    </row>
    <row r="1117" spans="1:7">
      <c r="A1117" s="967"/>
      <c r="B1117" s="968" t="s">
        <v>1340</v>
      </c>
      <c r="C1117" s="935" t="s">
        <v>4168</v>
      </c>
      <c r="D1117" s="936" t="s">
        <v>319</v>
      </c>
      <c r="E1117" s="952">
        <v>1</v>
      </c>
      <c r="F1117" s="969">
        <v>463010.28310816351</v>
      </c>
      <c r="G1117" s="905" t="s">
        <v>5368</v>
      </c>
    </row>
    <row r="1118" spans="1:7">
      <c r="A1118" s="967"/>
      <c r="B1118" s="968" t="s">
        <v>1341</v>
      </c>
      <c r="C1118" s="935" t="s">
        <v>4169</v>
      </c>
      <c r="D1118" s="936" t="s">
        <v>319</v>
      </c>
      <c r="E1118" s="952">
        <v>1</v>
      </c>
      <c r="F1118" s="969">
        <v>442459.34746148088</v>
      </c>
      <c r="G1118" s="905" t="s">
        <v>5368</v>
      </c>
    </row>
    <row r="1119" spans="1:7">
      <c r="A1119" s="967"/>
      <c r="B1119" s="968" t="s">
        <v>1342</v>
      </c>
      <c r="C1119" s="935" t="s">
        <v>4170</v>
      </c>
      <c r="D1119" s="936" t="s">
        <v>319</v>
      </c>
      <c r="E1119" s="952">
        <v>1</v>
      </c>
      <c r="F1119" s="969">
        <v>419866.733166872</v>
      </c>
      <c r="G1119" s="905" t="s">
        <v>5368</v>
      </c>
    </row>
    <row r="1120" spans="1:7">
      <c r="A1120" s="967"/>
      <c r="B1120" s="968" t="s">
        <v>1343</v>
      </c>
      <c r="C1120" s="935" t="s">
        <v>4171</v>
      </c>
      <c r="D1120" s="936" t="s">
        <v>319</v>
      </c>
      <c r="E1120" s="952">
        <v>1</v>
      </c>
      <c r="F1120" s="969">
        <v>394629.76818589953</v>
      </c>
      <c r="G1120" s="905" t="s">
        <v>5368</v>
      </c>
    </row>
    <row r="1121" spans="1:7">
      <c r="A1121" s="967"/>
      <c r="B1121" s="968" t="s">
        <v>1344</v>
      </c>
      <c r="C1121" s="935" t="s">
        <v>4172</v>
      </c>
      <c r="D1121" s="936" t="s">
        <v>319</v>
      </c>
      <c r="E1121" s="952">
        <v>1</v>
      </c>
      <c r="F1121" s="969">
        <v>331712.0646789461</v>
      </c>
      <c r="G1121" s="905" t="s">
        <v>5368</v>
      </c>
    </row>
    <row r="1122" spans="1:7">
      <c r="A1122" s="967"/>
      <c r="B1122" s="968" t="s">
        <v>1345</v>
      </c>
      <c r="C1122" s="935" t="s">
        <v>4173</v>
      </c>
      <c r="D1122" s="936" t="s">
        <v>319</v>
      </c>
      <c r="E1122" s="952">
        <v>0</v>
      </c>
      <c r="F1122" s="969">
        <v>906111.98669111275</v>
      </c>
      <c r="G1122" s="905" t="s">
        <v>5368</v>
      </c>
    </row>
    <row r="1123" spans="1:7">
      <c r="A1123" s="967"/>
      <c r="B1123" s="968" t="s">
        <v>1346</v>
      </c>
      <c r="C1123" s="935" t="s">
        <v>4174</v>
      </c>
      <c r="D1123" s="936" t="s">
        <v>319</v>
      </c>
      <c r="E1123" s="952">
        <v>1</v>
      </c>
      <c r="F1123" s="969">
        <v>890446.64390916296</v>
      </c>
      <c r="G1123" s="905" t="s">
        <v>5368</v>
      </c>
    </row>
    <row r="1124" spans="1:7">
      <c r="A1124" s="967"/>
      <c r="B1124" s="968" t="s">
        <v>1347</v>
      </c>
      <c r="C1124" s="935" t="s">
        <v>4175</v>
      </c>
      <c r="D1124" s="936" t="s">
        <v>319</v>
      </c>
      <c r="E1124" s="952">
        <v>1</v>
      </c>
      <c r="F1124" s="969">
        <v>874227.22849404195</v>
      </c>
      <c r="G1124" s="905" t="s">
        <v>5368</v>
      </c>
    </row>
    <row r="1125" spans="1:7">
      <c r="A1125" s="967"/>
      <c r="B1125" s="968" t="s">
        <v>1348</v>
      </c>
      <c r="C1125" s="935" t="s">
        <v>4176</v>
      </c>
      <c r="D1125" s="936" t="s">
        <v>319</v>
      </c>
      <c r="E1125" s="952">
        <v>1</v>
      </c>
      <c r="F1125" s="969">
        <v>857401.64091996418</v>
      </c>
      <c r="G1125" s="905" t="s">
        <v>5368</v>
      </c>
    </row>
    <row r="1126" spans="1:7">
      <c r="A1126" s="967"/>
      <c r="B1126" s="968" t="s">
        <v>1349</v>
      </c>
      <c r="C1126" s="935" t="s">
        <v>4177</v>
      </c>
      <c r="D1126" s="936" t="s">
        <v>319</v>
      </c>
      <c r="E1126" s="952">
        <v>1</v>
      </c>
      <c r="F1126" s="969">
        <v>839909.45686138968</v>
      </c>
      <c r="G1126" s="905" t="s">
        <v>5368</v>
      </c>
    </row>
    <row r="1127" spans="1:7">
      <c r="A1127" s="967"/>
      <c r="B1127" s="968" t="s">
        <v>1350</v>
      </c>
      <c r="C1127" s="935" t="s">
        <v>4178</v>
      </c>
      <c r="D1127" s="936" t="s">
        <v>319</v>
      </c>
      <c r="E1127" s="952">
        <v>1</v>
      </c>
      <c r="F1127" s="969">
        <v>821679.97907395475</v>
      </c>
      <c r="G1127" s="905" t="s">
        <v>5368</v>
      </c>
    </row>
    <row r="1128" spans="1:7">
      <c r="A1128" s="967"/>
      <c r="B1128" s="968" t="s">
        <v>1351</v>
      </c>
      <c r="C1128" s="935" t="s">
        <v>4179</v>
      </c>
      <c r="D1128" s="936" t="s">
        <v>319</v>
      </c>
      <c r="E1128" s="952">
        <v>1</v>
      </c>
      <c r="F1128" s="969">
        <v>802629.66885943234</v>
      </c>
      <c r="G1128" s="905" t="s">
        <v>5368</v>
      </c>
    </row>
    <row r="1129" spans="1:7">
      <c r="A1129" s="967"/>
      <c r="B1129" s="968" t="s">
        <v>1352</v>
      </c>
      <c r="C1129" s="935" t="s">
        <v>4180</v>
      </c>
      <c r="D1129" s="936" t="s">
        <v>319</v>
      </c>
      <c r="E1129" s="952">
        <v>1</v>
      </c>
      <c r="F1129" s="969">
        <v>782658.69937379134</v>
      </c>
      <c r="G1129" s="905" t="s">
        <v>5368</v>
      </c>
    </row>
    <row r="1130" spans="1:7">
      <c r="A1130" s="967"/>
      <c r="B1130" s="968" t="s">
        <v>1353</v>
      </c>
      <c r="C1130" s="935" t="s">
        <v>4181</v>
      </c>
      <c r="D1130" s="936" t="s">
        <v>319</v>
      </c>
      <c r="E1130" s="952">
        <v>1</v>
      </c>
      <c r="F1130" s="969">
        <v>761646.23697130987</v>
      </c>
      <c r="G1130" s="905" t="s">
        <v>5368</v>
      </c>
    </row>
    <row r="1131" spans="1:7">
      <c r="A1131" s="967"/>
      <c r="B1131" s="968" t="s">
        <v>1354</v>
      </c>
      <c r="C1131" s="935" t="s">
        <v>4182</v>
      </c>
      <c r="D1131" s="936" t="s">
        <v>319</v>
      </c>
      <c r="E1131" s="952">
        <v>1</v>
      </c>
      <c r="F1131" s="969">
        <v>739443.83090831479</v>
      </c>
      <c r="G1131" s="905" t="s">
        <v>5368</v>
      </c>
    </row>
    <row r="1132" spans="1:7">
      <c r="A1132" s="967"/>
      <c r="B1132" s="968" t="s">
        <v>1355</v>
      </c>
      <c r="C1132" s="935" t="s">
        <v>4183</v>
      </c>
      <c r="D1132" s="936" t="s">
        <v>319</v>
      </c>
      <c r="E1132" s="952">
        <v>1</v>
      </c>
      <c r="F1132" s="969">
        <v>715865.90266057756</v>
      </c>
      <c r="G1132" s="905" t="s">
        <v>5368</v>
      </c>
    </row>
    <row r="1133" spans="1:7">
      <c r="A1133" s="967"/>
      <c r="B1133" s="968" t="s">
        <v>1356</v>
      </c>
      <c r="C1133" s="935" t="s">
        <v>4184</v>
      </c>
      <c r="D1133" s="936" t="s">
        <v>319</v>
      </c>
      <c r="E1133" s="952">
        <v>1</v>
      </c>
      <c r="F1133" s="969">
        <v>690675.62646611698</v>
      </c>
      <c r="G1133" s="905" t="s">
        <v>5368</v>
      </c>
    </row>
    <row r="1134" spans="1:7">
      <c r="A1134" s="967"/>
      <c r="B1134" s="968" t="s">
        <v>1357</v>
      </c>
      <c r="C1134" s="935" t="s">
        <v>4185</v>
      </c>
      <c r="D1134" s="936" t="s">
        <v>319</v>
      </c>
      <c r="E1134" s="952">
        <v>1</v>
      </c>
      <c r="F1134" s="969">
        <v>663563.16914522892</v>
      </c>
      <c r="G1134" s="905" t="s">
        <v>5368</v>
      </c>
    </row>
    <row r="1135" spans="1:7">
      <c r="A1135" s="967"/>
      <c r="B1135" s="968" t="s">
        <v>1358</v>
      </c>
      <c r="C1135" s="935" t="s">
        <v>4186</v>
      </c>
      <c r="D1135" s="936" t="s">
        <v>319</v>
      </c>
      <c r="E1135" s="952">
        <v>1</v>
      </c>
      <c r="F1135" s="969">
        <v>634110.59652617399</v>
      </c>
      <c r="G1135" s="905" t="s">
        <v>5368</v>
      </c>
    </row>
    <row r="1136" spans="1:7">
      <c r="A1136" s="967"/>
      <c r="B1136" s="968" t="s">
        <v>1359</v>
      </c>
      <c r="C1136" s="935" t="s">
        <v>4187</v>
      </c>
      <c r="D1136" s="936" t="s">
        <v>319</v>
      </c>
      <c r="E1136" s="952">
        <v>1</v>
      </c>
      <c r="F1136" s="969">
        <v>601731.99223261827</v>
      </c>
      <c r="G1136" s="905" t="s">
        <v>5368</v>
      </c>
    </row>
    <row r="1137" spans="1:7">
      <c r="A1137" s="967"/>
      <c r="B1137" s="968" t="s">
        <v>1360</v>
      </c>
      <c r="C1137" s="935" t="s">
        <v>4188</v>
      </c>
      <c r="D1137" s="936" t="s">
        <v>319</v>
      </c>
      <c r="E1137" s="952">
        <v>1</v>
      </c>
      <c r="F1137" s="969">
        <v>565563.63685622334</v>
      </c>
      <c r="G1137" s="905" t="s">
        <v>5368</v>
      </c>
    </row>
    <row r="1138" spans="1:7">
      <c r="A1138" s="967"/>
      <c r="B1138" s="968" t="s">
        <v>1361</v>
      </c>
      <c r="C1138" s="935" t="s">
        <v>4189</v>
      </c>
      <c r="D1138" s="936" t="s">
        <v>319</v>
      </c>
      <c r="E1138" s="952">
        <v>1</v>
      </c>
      <c r="F1138" s="969">
        <v>524242.31665571668</v>
      </c>
      <c r="G1138" s="905" t="s">
        <v>5368</v>
      </c>
    </row>
    <row r="1139" spans="1:7">
      <c r="A1139" s="967"/>
      <c r="B1139" s="968" t="s">
        <v>1362</v>
      </c>
      <c r="C1139" s="935" t="s">
        <v>4190</v>
      </c>
      <c r="D1139" s="936" t="s">
        <v>319</v>
      </c>
      <c r="E1139" s="952">
        <v>1</v>
      </c>
      <c r="F1139" s="969">
        <v>475393.1325336211</v>
      </c>
      <c r="G1139" s="905" t="s">
        <v>5368</v>
      </c>
    </row>
    <row r="1140" spans="1:7">
      <c r="A1140" s="967"/>
      <c r="B1140" s="968" t="s">
        <v>1363</v>
      </c>
      <c r="C1140" s="935" t="s">
        <v>4191</v>
      </c>
      <c r="D1140" s="936" t="s">
        <v>319</v>
      </c>
      <c r="E1140" s="952">
        <v>1</v>
      </c>
      <c r="F1140" s="969">
        <v>414173.08758497838</v>
      </c>
      <c r="G1140" s="905" t="s">
        <v>5368</v>
      </c>
    </row>
    <row r="1141" spans="1:7">
      <c r="A1141" s="967"/>
      <c r="B1141" s="968" t="s">
        <v>1364</v>
      </c>
      <c r="C1141" s="935" t="s">
        <v>4192</v>
      </c>
      <c r="D1141" s="936" t="s">
        <v>319</v>
      </c>
      <c r="E1141" s="952">
        <v>1</v>
      </c>
      <c r="F1141" s="969">
        <v>399598.94118437124</v>
      </c>
      <c r="G1141" s="905" t="s">
        <v>5368</v>
      </c>
    </row>
    <row r="1142" spans="1:7">
      <c r="A1142" s="967"/>
      <c r="B1142" s="968" t="s">
        <v>1365</v>
      </c>
      <c r="C1142" s="935" t="s">
        <v>4193</v>
      </c>
      <c r="D1142" s="936" t="s">
        <v>319</v>
      </c>
      <c r="E1142" s="952">
        <v>1</v>
      </c>
      <c r="F1142" s="969">
        <v>383912.6930771856</v>
      </c>
      <c r="G1142" s="905" t="s">
        <v>5368</v>
      </c>
    </row>
    <row r="1143" spans="1:7">
      <c r="A1143" s="967"/>
      <c r="B1143" s="968" t="s">
        <v>1366</v>
      </c>
      <c r="C1143" s="935" t="s">
        <v>4194</v>
      </c>
      <c r="D1143" s="936" t="s">
        <v>319</v>
      </c>
      <c r="E1143" s="952">
        <v>1</v>
      </c>
      <c r="F1143" s="969">
        <v>366872.54227014456</v>
      </c>
      <c r="G1143" s="905" t="s">
        <v>5368</v>
      </c>
    </row>
    <row r="1144" spans="1:7">
      <c r="A1144" s="967"/>
      <c r="B1144" s="968" t="s">
        <v>1367</v>
      </c>
      <c r="C1144" s="935" t="s">
        <v>4195</v>
      </c>
      <c r="D1144" s="936" t="s">
        <v>319</v>
      </c>
      <c r="E1144" s="952">
        <v>1</v>
      </c>
      <c r="F1144" s="969">
        <v>348139.49958419806</v>
      </c>
      <c r="G1144" s="905" t="s">
        <v>5368</v>
      </c>
    </row>
    <row r="1145" spans="1:7">
      <c r="A1145" s="967"/>
      <c r="B1145" s="968" t="s">
        <v>1368</v>
      </c>
      <c r="C1145" s="935" t="s">
        <v>4196</v>
      </c>
      <c r="D1145" s="936" t="s">
        <v>319</v>
      </c>
      <c r="E1145" s="952">
        <v>1</v>
      </c>
      <c r="F1145" s="969">
        <v>327213.84945414169</v>
      </c>
      <c r="G1145" s="905" t="s">
        <v>5368</v>
      </c>
    </row>
    <row r="1146" spans="1:7">
      <c r="A1146" s="967"/>
      <c r="B1146" s="968" t="s">
        <v>1369</v>
      </c>
      <c r="C1146" s="935" t="s">
        <v>4197</v>
      </c>
      <c r="D1146" s="936" t="s">
        <v>319</v>
      </c>
      <c r="E1146" s="952">
        <v>1</v>
      </c>
      <c r="F1146" s="969">
        <v>275044.5869629595</v>
      </c>
      <c r="G1146" s="905" t="s">
        <v>5368</v>
      </c>
    </row>
    <row r="1147" spans="1:7">
      <c r="A1147" s="967"/>
      <c r="B1147" s="968" t="s">
        <v>1370</v>
      </c>
      <c r="C1147" s="935" t="s">
        <v>4198</v>
      </c>
      <c r="D1147" s="936" t="s">
        <v>319</v>
      </c>
      <c r="E1147" s="952">
        <v>0</v>
      </c>
      <c r="F1147" s="969">
        <v>910665.31325739971</v>
      </c>
      <c r="G1147" s="905" t="s">
        <v>5368</v>
      </c>
    </row>
    <row r="1148" spans="1:7">
      <c r="A1148" s="967"/>
      <c r="B1148" s="968" t="s">
        <v>1371</v>
      </c>
      <c r="C1148" s="935" t="s">
        <v>4199</v>
      </c>
      <c r="D1148" s="936" t="s">
        <v>319</v>
      </c>
      <c r="E1148" s="952">
        <v>1</v>
      </c>
      <c r="F1148" s="969">
        <v>894921.2501599628</v>
      </c>
      <c r="G1148" s="905" t="s">
        <v>5368</v>
      </c>
    </row>
    <row r="1149" spans="1:7">
      <c r="A1149" s="967"/>
      <c r="B1149" s="968" t="s">
        <v>1372</v>
      </c>
      <c r="C1149" s="935" t="s">
        <v>4200</v>
      </c>
      <c r="D1149" s="936" t="s">
        <v>319</v>
      </c>
      <c r="E1149" s="952">
        <v>1</v>
      </c>
      <c r="F1149" s="969">
        <v>878620.33014476579</v>
      </c>
      <c r="G1149" s="905" t="s">
        <v>5368</v>
      </c>
    </row>
    <row r="1150" spans="1:7">
      <c r="A1150" s="967"/>
      <c r="B1150" s="968" t="s">
        <v>1373</v>
      </c>
      <c r="C1150" s="935" t="s">
        <v>4201</v>
      </c>
      <c r="D1150" s="936" t="s">
        <v>319</v>
      </c>
      <c r="E1150" s="952">
        <v>1</v>
      </c>
      <c r="F1150" s="969">
        <v>861710.19187936094</v>
      </c>
      <c r="G1150" s="905" t="s">
        <v>5368</v>
      </c>
    </row>
    <row r="1151" spans="1:7">
      <c r="A1151" s="967"/>
      <c r="B1151" s="968" t="s">
        <v>1374</v>
      </c>
      <c r="C1151" s="935" t="s">
        <v>4202</v>
      </c>
      <c r="D1151" s="936" t="s">
        <v>319</v>
      </c>
      <c r="E1151" s="952">
        <v>1</v>
      </c>
      <c r="F1151" s="969">
        <v>844130.10739838157</v>
      </c>
      <c r="G1151" s="905" t="s">
        <v>5368</v>
      </c>
    </row>
    <row r="1152" spans="1:7">
      <c r="A1152" s="967"/>
      <c r="B1152" s="968" t="s">
        <v>1375</v>
      </c>
      <c r="C1152" s="935" t="s">
        <v>4203</v>
      </c>
      <c r="D1152" s="936" t="s">
        <v>319</v>
      </c>
      <c r="E1152" s="952">
        <v>1</v>
      </c>
      <c r="F1152" s="969">
        <v>825809.0241949294</v>
      </c>
      <c r="G1152" s="905" t="s">
        <v>5368</v>
      </c>
    </row>
    <row r="1153" spans="1:7">
      <c r="A1153" s="967"/>
      <c r="B1153" s="968" t="s">
        <v>1376</v>
      </c>
      <c r="C1153" s="935" t="s">
        <v>4204</v>
      </c>
      <c r="D1153" s="936" t="s">
        <v>319</v>
      </c>
      <c r="E1153" s="952">
        <v>1</v>
      </c>
      <c r="F1153" s="969">
        <v>806662.98377832398</v>
      </c>
      <c r="G1153" s="905" t="s">
        <v>5368</v>
      </c>
    </row>
    <row r="1154" spans="1:7">
      <c r="A1154" s="967"/>
      <c r="B1154" s="968" t="s">
        <v>1377</v>
      </c>
      <c r="C1154" s="935" t="s">
        <v>4205</v>
      </c>
      <c r="D1154" s="936" t="s">
        <v>319</v>
      </c>
      <c r="E1154" s="952">
        <v>1</v>
      </c>
      <c r="F1154" s="969">
        <v>786591.6576621019</v>
      </c>
      <c r="G1154" s="905" t="s">
        <v>5368</v>
      </c>
    </row>
    <row r="1155" spans="1:7">
      <c r="A1155" s="967"/>
      <c r="B1155" s="968" t="s">
        <v>1378</v>
      </c>
      <c r="C1155" s="935" t="s">
        <v>4206</v>
      </c>
      <c r="D1155" s="936" t="s">
        <v>319</v>
      </c>
      <c r="E1155" s="952">
        <v>1</v>
      </c>
      <c r="F1155" s="969">
        <v>765473.60499629134</v>
      </c>
      <c r="G1155" s="905" t="s">
        <v>5368</v>
      </c>
    </row>
    <row r="1156" spans="1:7">
      <c r="A1156" s="967"/>
      <c r="B1156" s="968" t="s">
        <v>1379</v>
      </c>
      <c r="C1156" s="935" t="s">
        <v>4207</v>
      </c>
      <c r="D1156" s="936" t="s">
        <v>319</v>
      </c>
      <c r="E1156" s="952">
        <v>1</v>
      </c>
      <c r="F1156" s="969">
        <v>743159.62905358267</v>
      </c>
      <c r="G1156" s="905" t="s">
        <v>5368</v>
      </c>
    </row>
    <row r="1157" spans="1:7">
      <c r="A1157" s="967"/>
      <c r="B1157" s="968" t="s">
        <v>1380</v>
      </c>
      <c r="C1157" s="935" t="s">
        <v>4208</v>
      </c>
      <c r="D1157" s="936" t="s">
        <v>319</v>
      </c>
      <c r="E1157" s="952">
        <v>1</v>
      </c>
      <c r="F1157" s="969">
        <v>719463.21875434928</v>
      </c>
      <c r="G1157" s="905" t="s">
        <v>5368</v>
      </c>
    </row>
    <row r="1158" spans="1:7">
      <c r="A1158" s="967"/>
      <c r="B1158" s="968" t="s">
        <v>1381</v>
      </c>
      <c r="C1158" s="935" t="s">
        <v>4209</v>
      </c>
      <c r="D1158" s="936" t="s">
        <v>319</v>
      </c>
      <c r="E1158" s="952">
        <v>1</v>
      </c>
      <c r="F1158" s="969">
        <v>694146.35825740406</v>
      </c>
      <c r="G1158" s="905" t="s">
        <v>5368</v>
      </c>
    </row>
    <row r="1159" spans="1:7">
      <c r="A1159" s="967"/>
      <c r="B1159" s="968" t="s">
        <v>1382</v>
      </c>
      <c r="C1159" s="935" t="s">
        <v>4210</v>
      </c>
      <c r="D1159" s="936" t="s">
        <v>319</v>
      </c>
      <c r="E1159" s="952">
        <v>1</v>
      </c>
      <c r="F1159" s="969">
        <v>666897.65743239084</v>
      </c>
      <c r="G1159" s="905" t="s">
        <v>5368</v>
      </c>
    </row>
    <row r="1160" spans="1:7">
      <c r="A1160" s="967"/>
      <c r="B1160" s="968" t="s">
        <v>1383</v>
      </c>
      <c r="C1160" s="935" t="s">
        <v>4211</v>
      </c>
      <c r="D1160" s="936" t="s">
        <v>319</v>
      </c>
      <c r="E1160" s="952">
        <v>1</v>
      </c>
      <c r="F1160" s="969">
        <v>637297.08193585323</v>
      </c>
      <c r="G1160" s="905" t="s">
        <v>5368</v>
      </c>
    </row>
    <row r="1161" spans="1:7">
      <c r="A1161" s="967"/>
      <c r="B1161" s="968" t="s">
        <v>1384</v>
      </c>
      <c r="C1161" s="935" t="s">
        <v>4212</v>
      </c>
      <c r="D1161" s="936" t="s">
        <v>319</v>
      </c>
      <c r="E1161" s="952">
        <v>1</v>
      </c>
      <c r="F1161" s="969">
        <v>604755.77108805859</v>
      </c>
      <c r="G1161" s="905" t="s">
        <v>5368</v>
      </c>
    </row>
    <row r="1162" spans="1:7">
      <c r="A1162" s="967"/>
      <c r="B1162" s="968" t="s">
        <v>1385</v>
      </c>
      <c r="C1162" s="935" t="s">
        <v>4213</v>
      </c>
      <c r="D1162" s="936" t="s">
        <v>319</v>
      </c>
      <c r="E1162" s="952">
        <v>1</v>
      </c>
      <c r="F1162" s="969">
        <v>568405.66518213402</v>
      </c>
      <c r="G1162" s="905" t="s">
        <v>5368</v>
      </c>
    </row>
    <row r="1163" spans="1:7">
      <c r="A1163" s="967"/>
      <c r="B1163" s="968" t="s">
        <v>1386</v>
      </c>
      <c r="C1163" s="935" t="s">
        <v>4214</v>
      </c>
      <c r="D1163" s="936" t="s">
        <v>319</v>
      </c>
      <c r="E1163" s="952">
        <v>1</v>
      </c>
      <c r="F1163" s="969">
        <v>526876.70015649917</v>
      </c>
      <c r="G1163" s="905" t="s">
        <v>5368</v>
      </c>
    </row>
    <row r="1164" spans="1:7">
      <c r="A1164" s="967"/>
      <c r="B1164" s="968" t="s">
        <v>1387</v>
      </c>
      <c r="C1164" s="935" t="s">
        <v>4215</v>
      </c>
      <c r="D1164" s="936" t="s">
        <v>319</v>
      </c>
      <c r="E1164" s="952">
        <v>1</v>
      </c>
      <c r="F1164" s="969">
        <v>477782.04274735792</v>
      </c>
      <c r="G1164" s="905" t="s">
        <v>5368</v>
      </c>
    </row>
    <row r="1165" spans="1:7">
      <c r="A1165" s="967"/>
      <c r="B1165" s="968" t="s">
        <v>1388</v>
      </c>
      <c r="C1165" s="935" t="s">
        <v>4216</v>
      </c>
      <c r="D1165" s="936" t="s">
        <v>319</v>
      </c>
      <c r="E1165" s="952">
        <v>1</v>
      </c>
      <c r="F1165" s="969">
        <v>416254.35938188783</v>
      </c>
      <c r="G1165" s="905" t="s">
        <v>5368</v>
      </c>
    </row>
    <row r="1166" spans="1:7">
      <c r="A1166" s="967"/>
      <c r="B1166" s="968" t="s">
        <v>1389</v>
      </c>
      <c r="C1166" s="935" t="s">
        <v>4217</v>
      </c>
      <c r="D1166" s="936" t="s">
        <v>319</v>
      </c>
      <c r="E1166" s="952">
        <v>1</v>
      </c>
      <c r="F1166" s="969">
        <v>401606.9760646947</v>
      </c>
      <c r="G1166" s="905" t="s">
        <v>5368</v>
      </c>
    </row>
    <row r="1167" spans="1:7">
      <c r="A1167" s="967"/>
      <c r="B1167" s="968" t="s">
        <v>1390</v>
      </c>
      <c r="C1167" s="935" t="s">
        <v>4218</v>
      </c>
      <c r="D1167" s="936" t="s">
        <v>319</v>
      </c>
      <c r="E1167" s="952">
        <v>1</v>
      </c>
      <c r="F1167" s="969">
        <v>385841.90259013628</v>
      </c>
      <c r="G1167" s="905" t="s">
        <v>5368</v>
      </c>
    </row>
    <row r="1168" spans="1:7">
      <c r="A1168" s="967"/>
      <c r="B1168" s="968" t="s">
        <v>1391</v>
      </c>
      <c r="C1168" s="935" t="s">
        <v>4219</v>
      </c>
      <c r="D1168" s="936" t="s">
        <v>319</v>
      </c>
      <c r="E1168" s="952">
        <v>1</v>
      </c>
      <c r="F1168" s="969">
        <v>368716.12288456742</v>
      </c>
      <c r="G1168" s="905" t="s">
        <v>5368</v>
      </c>
    </row>
    <row r="1169" spans="1:7">
      <c r="A1169" s="967"/>
      <c r="B1169" s="968" t="s">
        <v>1392</v>
      </c>
      <c r="C1169" s="935" t="s">
        <v>4220</v>
      </c>
      <c r="D1169" s="936" t="s">
        <v>319</v>
      </c>
      <c r="E1169" s="952">
        <v>1</v>
      </c>
      <c r="F1169" s="969">
        <v>349888.94430572668</v>
      </c>
      <c r="G1169" s="905" t="s">
        <v>5368</v>
      </c>
    </row>
    <row r="1170" spans="1:7">
      <c r="A1170" s="967"/>
      <c r="B1170" s="968" t="s">
        <v>1393</v>
      </c>
      <c r="C1170" s="935" t="s">
        <v>4221</v>
      </c>
      <c r="D1170" s="936" t="s">
        <v>319</v>
      </c>
      <c r="E1170" s="952">
        <v>1</v>
      </c>
      <c r="F1170" s="969">
        <v>328858.14015491627</v>
      </c>
      <c r="G1170" s="905" t="s">
        <v>5368</v>
      </c>
    </row>
    <row r="1171" spans="1:7">
      <c r="A1171" s="967"/>
      <c r="B1171" s="968" t="s">
        <v>1394</v>
      </c>
      <c r="C1171" s="935" t="s">
        <v>4222</v>
      </c>
      <c r="D1171" s="936" t="s">
        <v>319</v>
      </c>
      <c r="E1171" s="952">
        <v>1</v>
      </c>
      <c r="F1171" s="969">
        <v>276426.72056578845</v>
      </c>
      <c r="G1171" s="905" t="s">
        <v>5368</v>
      </c>
    </row>
    <row r="1172" spans="1:7">
      <c r="A1172" s="967"/>
      <c r="B1172" s="968" t="s">
        <v>1395</v>
      </c>
      <c r="C1172" s="935" t="s">
        <v>4223</v>
      </c>
      <c r="D1172" s="936" t="s">
        <v>319</v>
      </c>
      <c r="E1172" s="952">
        <v>0</v>
      </c>
      <c r="F1172" s="969">
        <v>1125885.0467685736</v>
      </c>
      <c r="G1172" s="905" t="s">
        <v>5368</v>
      </c>
    </row>
    <row r="1173" spans="1:7">
      <c r="A1173" s="967"/>
      <c r="B1173" s="968" t="s">
        <v>1396</v>
      </c>
      <c r="C1173" s="935" t="s">
        <v>4224</v>
      </c>
      <c r="D1173" s="936" t="s">
        <v>319</v>
      </c>
      <c r="E1173" s="952">
        <v>1</v>
      </c>
      <c r="F1173" s="969">
        <v>1106420.1512040549</v>
      </c>
      <c r="G1173" s="905" t="s">
        <v>5368</v>
      </c>
    </row>
    <row r="1174" spans="1:7">
      <c r="A1174" s="967"/>
      <c r="B1174" s="968" t="s">
        <v>1397</v>
      </c>
      <c r="C1174" s="935" t="s">
        <v>4225</v>
      </c>
      <c r="D1174" s="936" t="s">
        <v>319</v>
      </c>
      <c r="E1174" s="952">
        <v>1</v>
      </c>
      <c r="F1174" s="969">
        <v>1086266.7953811197</v>
      </c>
      <c r="G1174" s="905" t="s">
        <v>5368</v>
      </c>
    </row>
    <row r="1175" spans="1:7">
      <c r="A1175" s="967"/>
      <c r="B1175" s="968" t="s">
        <v>1398</v>
      </c>
      <c r="C1175" s="935" t="s">
        <v>4226</v>
      </c>
      <c r="D1175" s="936" t="s">
        <v>319</v>
      </c>
      <c r="E1175" s="952">
        <v>1</v>
      </c>
      <c r="F1175" s="969">
        <v>1065360.2432871268</v>
      </c>
      <c r="G1175" s="905" t="s">
        <v>5368</v>
      </c>
    </row>
    <row r="1176" spans="1:7">
      <c r="A1176" s="967"/>
      <c r="B1176" s="968" t="s">
        <v>1399</v>
      </c>
      <c r="C1176" s="935" t="s">
        <v>4227</v>
      </c>
      <c r="D1176" s="936" t="s">
        <v>319</v>
      </c>
      <c r="E1176" s="952">
        <v>1</v>
      </c>
      <c r="F1176" s="969">
        <v>1043625.4149699442</v>
      </c>
      <c r="G1176" s="905" t="s">
        <v>5368</v>
      </c>
    </row>
    <row r="1177" spans="1:7">
      <c r="A1177" s="967"/>
      <c r="B1177" s="968" t="s">
        <v>1400</v>
      </c>
      <c r="C1177" s="935" t="s">
        <v>4228</v>
      </c>
      <c r="D1177" s="936" t="s">
        <v>319</v>
      </c>
      <c r="E1177" s="952">
        <v>1</v>
      </c>
      <c r="F1177" s="969">
        <v>1020974.4659120664</v>
      </c>
      <c r="G1177" s="905" t="s">
        <v>5368</v>
      </c>
    </row>
    <row r="1178" spans="1:7">
      <c r="A1178" s="967"/>
      <c r="B1178" s="968" t="s">
        <v>1401</v>
      </c>
      <c r="C1178" s="935" t="s">
        <v>4229</v>
      </c>
      <c r="D1178" s="936" t="s">
        <v>319</v>
      </c>
      <c r="E1178" s="952">
        <v>1</v>
      </c>
      <c r="F1178" s="969">
        <v>997303.59550987964</v>
      </c>
      <c r="G1178" s="905" t="s">
        <v>5368</v>
      </c>
    </row>
    <row r="1179" spans="1:7">
      <c r="A1179" s="967"/>
      <c r="B1179" s="968" t="s">
        <v>1402</v>
      </c>
      <c r="C1179" s="935" t="s">
        <v>4230</v>
      </c>
      <c r="D1179" s="936" t="s">
        <v>319</v>
      </c>
      <c r="E1179" s="952">
        <v>1</v>
      </c>
      <c r="F1179" s="969">
        <v>972488.76440333598</v>
      </c>
      <c r="G1179" s="905" t="s">
        <v>5368</v>
      </c>
    </row>
    <row r="1180" spans="1:7">
      <c r="A1180" s="967"/>
      <c r="B1180" s="968" t="s">
        <v>1403</v>
      </c>
      <c r="C1180" s="935" t="s">
        <v>4231</v>
      </c>
      <c r="D1180" s="936" t="s">
        <v>319</v>
      </c>
      <c r="E1180" s="952">
        <v>1</v>
      </c>
      <c r="F1180" s="969">
        <v>946379.8313330072</v>
      </c>
      <c r="G1180" s="905" t="s">
        <v>5368</v>
      </c>
    </row>
    <row r="1181" spans="1:7">
      <c r="A1181" s="967"/>
      <c r="B1181" s="968" t="s">
        <v>1404</v>
      </c>
      <c r="C1181" s="935" t="s">
        <v>4232</v>
      </c>
      <c r="D1181" s="936" t="s">
        <v>319</v>
      </c>
      <c r="E1181" s="952">
        <v>1</v>
      </c>
      <c r="F1181" s="969">
        <v>918792.33954858209</v>
      </c>
      <c r="G1181" s="905" t="s">
        <v>5368</v>
      </c>
    </row>
    <row r="1182" spans="1:7">
      <c r="A1182" s="967"/>
      <c r="B1182" s="968" t="s">
        <v>1405</v>
      </c>
      <c r="C1182" s="935" t="s">
        <v>4233</v>
      </c>
      <c r="D1182" s="936" t="s">
        <v>319</v>
      </c>
      <c r="E1182" s="952">
        <v>1</v>
      </c>
      <c r="F1182" s="969">
        <v>889495.69935640355</v>
      </c>
      <c r="G1182" s="905" t="s">
        <v>5368</v>
      </c>
    </row>
    <row r="1183" spans="1:7">
      <c r="A1183" s="967"/>
      <c r="B1183" s="968" t="s">
        <v>1406</v>
      </c>
      <c r="C1183" s="935" t="s">
        <v>4234</v>
      </c>
      <c r="D1183" s="936" t="s">
        <v>319</v>
      </c>
      <c r="E1183" s="952">
        <v>1</v>
      </c>
      <c r="F1183" s="969">
        <v>858195.64405652648</v>
      </c>
      <c r="G1183" s="905" t="s">
        <v>5368</v>
      </c>
    </row>
    <row r="1184" spans="1:7">
      <c r="A1184" s="967"/>
      <c r="B1184" s="968" t="s">
        <v>1407</v>
      </c>
      <c r="C1184" s="935" t="s">
        <v>4235</v>
      </c>
      <c r="D1184" s="936" t="s">
        <v>319</v>
      </c>
      <c r="E1184" s="952">
        <v>1</v>
      </c>
      <c r="F1184" s="969">
        <v>824507.19193681609</v>
      </c>
      <c r="G1184" s="905" t="s">
        <v>5368</v>
      </c>
    </row>
    <row r="1185" spans="1:7">
      <c r="A1185" s="967"/>
      <c r="B1185" s="968" t="s">
        <v>1408</v>
      </c>
      <c r="C1185" s="935" t="s">
        <v>4236</v>
      </c>
      <c r="D1185" s="936" t="s">
        <v>319</v>
      </c>
      <c r="E1185" s="952">
        <v>1</v>
      </c>
      <c r="F1185" s="969">
        <v>787911.04092268809</v>
      </c>
      <c r="G1185" s="905" t="s">
        <v>5368</v>
      </c>
    </row>
    <row r="1186" spans="1:7">
      <c r="A1186" s="967"/>
      <c r="B1186" s="968" t="s">
        <v>1409</v>
      </c>
      <c r="C1186" s="935" t="s">
        <v>4237</v>
      </c>
      <c r="D1186" s="936" t="s">
        <v>319</v>
      </c>
      <c r="E1186" s="952">
        <v>1</v>
      </c>
      <c r="F1186" s="969">
        <v>747679.16346737067</v>
      </c>
      <c r="G1186" s="905" t="s">
        <v>5368</v>
      </c>
    </row>
    <row r="1187" spans="1:7">
      <c r="A1187" s="967"/>
      <c r="B1187" s="968" t="s">
        <v>1410</v>
      </c>
      <c r="C1187" s="935" t="s">
        <v>4238</v>
      </c>
      <c r="D1187" s="936" t="s">
        <v>319</v>
      </c>
      <c r="E1187" s="952">
        <v>1</v>
      </c>
      <c r="F1187" s="969">
        <v>702738.34921636514</v>
      </c>
      <c r="G1187" s="905" t="s">
        <v>5368</v>
      </c>
    </row>
    <row r="1188" spans="1:7">
      <c r="A1188" s="967"/>
      <c r="B1188" s="968" t="s">
        <v>1411</v>
      </c>
      <c r="C1188" s="935" t="s">
        <v>4239</v>
      </c>
      <c r="D1188" s="936" t="s">
        <v>319</v>
      </c>
      <c r="E1188" s="952">
        <v>1</v>
      </c>
      <c r="F1188" s="969">
        <v>651394.74355855153</v>
      </c>
      <c r="G1188" s="905" t="s">
        <v>5368</v>
      </c>
    </row>
    <row r="1189" spans="1:7">
      <c r="A1189" s="967"/>
      <c r="B1189" s="968" t="s">
        <v>1412</v>
      </c>
      <c r="C1189" s="935" t="s">
        <v>4240</v>
      </c>
      <c r="D1189" s="936" t="s">
        <v>319</v>
      </c>
      <c r="E1189" s="952">
        <v>1</v>
      </c>
      <c r="F1189" s="969">
        <v>590697.42715867388</v>
      </c>
      <c r="G1189" s="905" t="s">
        <v>5368</v>
      </c>
    </row>
    <row r="1190" spans="1:7">
      <c r="A1190" s="967"/>
      <c r="B1190" s="968" t="s">
        <v>1413</v>
      </c>
      <c r="C1190" s="935" t="s">
        <v>4241</v>
      </c>
      <c r="D1190" s="936" t="s">
        <v>319</v>
      </c>
      <c r="E1190" s="952">
        <v>1</v>
      </c>
      <c r="F1190" s="969">
        <v>514628.75774190616</v>
      </c>
      <c r="G1190" s="905" t="s">
        <v>5368</v>
      </c>
    </row>
    <row r="1191" spans="1:7">
      <c r="A1191" s="967"/>
      <c r="B1191" s="968" t="s">
        <v>1414</v>
      </c>
      <c r="C1191" s="935" t="s">
        <v>4242</v>
      </c>
      <c r="D1191" s="936" t="s">
        <v>319</v>
      </c>
      <c r="E1191" s="952">
        <v>1</v>
      </c>
      <c r="F1191" s="969">
        <v>496519.72293950786</v>
      </c>
      <c r="G1191" s="905" t="s">
        <v>5368</v>
      </c>
    </row>
    <row r="1192" spans="1:7">
      <c r="A1192" s="967"/>
      <c r="B1192" s="968" t="s">
        <v>1415</v>
      </c>
      <c r="C1192" s="935" t="s">
        <v>4243</v>
      </c>
      <c r="D1192" s="936" t="s">
        <v>319</v>
      </c>
      <c r="E1192" s="952">
        <v>1</v>
      </c>
      <c r="F1192" s="969">
        <v>477028.85156468448</v>
      </c>
      <c r="G1192" s="905" t="s">
        <v>5368</v>
      </c>
    </row>
    <row r="1193" spans="1:7">
      <c r="A1193" s="967"/>
      <c r="B1193" s="968" t="s">
        <v>1416</v>
      </c>
      <c r="C1193" s="935" t="s">
        <v>4244</v>
      </c>
      <c r="D1193" s="936" t="s">
        <v>319</v>
      </c>
      <c r="E1193" s="952">
        <v>1</v>
      </c>
      <c r="F1193" s="969">
        <v>455855.69496801647</v>
      </c>
      <c r="G1193" s="905" t="s">
        <v>5368</v>
      </c>
    </row>
    <row r="1194" spans="1:7">
      <c r="A1194" s="967"/>
      <c r="B1194" s="968" t="s">
        <v>1417</v>
      </c>
      <c r="C1194" s="935" t="s">
        <v>4245</v>
      </c>
      <c r="D1194" s="936" t="s">
        <v>319</v>
      </c>
      <c r="E1194" s="952">
        <v>1</v>
      </c>
      <c r="F1194" s="969">
        <v>432579.04379203502</v>
      </c>
      <c r="G1194" s="905" t="s">
        <v>5368</v>
      </c>
    </row>
    <row r="1195" spans="1:7">
      <c r="A1195" s="967"/>
      <c r="B1195" s="968" t="s">
        <v>1418</v>
      </c>
      <c r="C1195" s="935" t="s">
        <v>4246</v>
      </c>
      <c r="D1195" s="936" t="s">
        <v>319</v>
      </c>
      <c r="E1195" s="952">
        <v>1</v>
      </c>
      <c r="F1195" s="969">
        <v>406577.97888903564</v>
      </c>
      <c r="G1195" s="905" t="s">
        <v>5368</v>
      </c>
    </row>
    <row r="1196" spans="1:7">
      <c r="A1196" s="967"/>
      <c r="B1196" s="968" t="s">
        <v>1419</v>
      </c>
      <c r="C1196" s="935" t="s">
        <v>4247</v>
      </c>
      <c r="D1196" s="936" t="s">
        <v>319</v>
      </c>
      <c r="E1196" s="952">
        <v>1</v>
      </c>
      <c r="F1196" s="969">
        <v>341755.31524206459</v>
      </c>
      <c r="G1196" s="905" t="s">
        <v>5368</v>
      </c>
    </row>
    <row r="1197" spans="1:7">
      <c r="A1197" s="967"/>
      <c r="B1197" s="968" t="s">
        <v>1420</v>
      </c>
      <c r="C1197" s="935" t="s">
        <v>4248</v>
      </c>
      <c r="D1197" s="936" t="s">
        <v>319</v>
      </c>
      <c r="E1197" s="952">
        <v>0</v>
      </c>
      <c r="F1197" s="969">
        <v>1120255.6215347305</v>
      </c>
      <c r="G1197" s="905" t="s">
        <v>5368</v>
      </c>
    </row>
    <row r="1198" spans="1:7">
      <c r="A1198" s="967"/>
      <c r="B1198" s="968" t="s">
        <v>1421</v>
      </c>
      <c r="C1198" s="935" t="s">
        <v>4249</v>
      </c>
      <c r="D1198" s="936" t="s">
        <v>319</v>
      </c>
      <c r="E1198" s="952">
        <v>1</v>
      </c>
      <c r="F1198" s="969">
        <v>1100888.0504480347</v>
      </c>
      <c r="G1198" s="905" t="s">
        <v>5368</v>
      </c>
    </row>
    <row r="1199" spans="1:7">
      <c r="A1199" s="967"/>
      <c r="B1199" s="968" t="s">
        <v>1422</v>
      </c>
      <c r="C1199" s="935" t="s">
        <v>4250</v>
      </c>
      <c r="D1199" s="936" t="s">
        <v>319</v>
      </c>
      <c r="E1199" s="952">
        <v>1</v>
      </c>
      <c r="F1199" s="969">
        <v>1080835.4614042141</v>
      </c>
      <c r="G1199" s="905" t="s">
        <v>5368</v>
      </c>
    </row>
    <row r="1200" spans="1:7">
      <c r="A1200" s="967"/>
      <c r="B1200" s="968" t="s">
        <v>1423</v>
      </c>
      <c r="C1200" s="935" t="s">
        <v>4251</v>
      </c>
      <c r="D1200" s="936" t="s">
        <v>319</v>
      </c>
      <c r="E1200" s="952">
        <v>1</v>
      </c>
      <c r="F1200" s="969">
        <v>1060033.4420706911</v>
      </c>
      <c r="G1200" s="905" t="s">
        <v>5368</v>
      </c>
    </row>
    <row r="1201" spans="1:7">
      <c r="A1201" s="967"/>
      <c r="B1201" s="968" t="s">
        <v>1424</v>
      </c>
      <c r="C1201" s="935" t="s">
        <v>4252</v>
      </c>
      <c r="D1201" s="936" t="s">
        <v>319</v>
      </c>
      <c r="E1201" s="952">
        <v>1</v>
      </c>
      <c r="F1201" s="969">
        <v>1038407.2878950945</v>
      </c>
      <c r="G1201" s="905" t="s">
        <v>5368</v>
      </c>
    </row>
    <row r="1202" spans="1:7">
      <c r="A1202" s="967"/>
      <c r="B1202" s="968" t="s">
        <v>1425</v>
      </c>
      <c r="C1202" s="935" t="s">
        <v>4253</v>
      </c>
      <c r="D1202" s="936" t="s">
        <v>319</v>
      </c>
      <c r="E1202" s="952">
        <v>1</v>
      </c>
      <c r="F1202" s="969">
        <v>1015869.5935825061</v>
      </c>
      <c r="G1202" s="905" t="s">
        <v>5368</v>
      </c>
    </row>
    <row r="1203" spans="1:7">
      <c r="A1203" s="967"/>
      <c r="B1203" s="968" t="s">
        <v>1426</v>
      </c>
      <c r="C1203" s="935" t="s">
        <v>4254</v>
      </c>
      <c r="D1203" s="936" t="s">
        <v>319</v>
      </c>
      <c r="E1203" s="952">
        <v>1</v>
      </c>
      <c r="F1203" s="969">
        <v>992317.07753233018</v>
      </c>
      <c r="G1203" s="905" t="s">
        <v>5368</v>
      </c>
    </row>
    <row r="1204" spans="1:7">
      <c r="A1204" s="967"/>
      <c r="B1204" s="968" t="s">
        <v>1427</v>
      </c>
      <c r="C1204" s="935" t="s">
        <v>4255</v>
      </c>
      <c r="D1204" s="936" t="s">
        <v>319</v>
      </c>
      <c r="E1204" s="952">
        <v>1</v>
      </c>
      <c r="F1204" s="969">
        <v>967626.32058131928</v>
      </c>
      <c r="G1204" s="905" t="s">
        <v>5368</v>
      </c>
    </row>
    <row r="1205" spans="1:7">
      <c r="A1205" s="967"/>
      <c r="B1205" s="968" t="s">
        <v>1428</v>
      </c>
      <c r="C1205" s="935" t="s">
        <v>4256</v>
      </c>
      <c r="D1205" s="936" t="s">
        <v>319</v>
      </c>
      <c r="E1205" s="952">
        <v>1</v>
      </c>
      <c r="F1205" s="969">
        <v>941647.93217634223</v>
      </c>
      <c r="G1205" s="905" t="s">
        <v>5368</v>
      </c>
    </row>
    <row r="1206" spans="1:7">
      <c r="A1206" s="967"/>
      <c r="B1206" s="968" t="s">
        <v>1429</v>
      </c>
      <c r="C1206" s="935" t="s">
        <v>4257</v>
      </c>
      <c r="D1206" s="936" t="s">
        <v>319</v>
      </c>
      <c r="E1206" s="952">
        <v>1</v>
      </c>
      <c r="F1206" s="969">
        <v>914198.37785083929</v>
      </c>
      <c r="G1206" s="905" t="s">
        <v>5368</v>
      </c>
    </row>
    <row r="1207" spans="1:7">
      <c r="A1207" s="967"/>
      <c r="B1207" s="968" t="s">
        <v>1430</v>
      </c>
      <c r="C1207" s="935" t="s">
        <v>4258</v>
      </c>
      <c r="D1207" s="936" t="s">
        <v>319</v>
      </c>
      <c r="E1207" s="952">
        <v>1</v>
      </c>
      <c r="F1207" s="969">
        <v>885048.22085962154</v>
      </c>
      <c r="G1207" s="905" t="s">
        <v>5368</v>
      </c>
    </row>
    <row r="1208" spans="1:7">
      <c r="A1208" s="967"/>
      <c r="B1208" s="968" t="s">
        <v>1431</v>
      </c>
      <c r="C1208" s="935" t="s">
        <v>4259</v>
      </c>
      <c r="D1208" s="936" t="s">
        <v>319</v>
      </c>
      <c r="E1208" s="952">
        <v>1</v>
      </c>
      <c r="F1208" s="969">
        <v>853904.66583624377</v>
      </c>
      <c r="G1208" s="905" t="s">
        <v>5368</v>
      </c>
    </row>
    <row r="1209" spans="1:7">
      <c r="A1209" s="967"/>
      <c r="B1209" s="968" t="s">
        <v>1432</v>
      </c>
      <c r="C1209" s="935" t="s">
        <v>4260</v>
      </c>
      <c r="D1209" s="936" t="s">
        <v>319</v>
      </c>
      <c r="E1209" s="952">
        <v>1</v>
      </c>
      <c r="F1209" s="969">
        <v>820384.65597713192</v>
      </c>
      <c r="G1209" s="905" t="s">
        <v>5368</v>
      </c>
    </row>
    <row r="1210" spans="1:7">
      <c r="A1210" s="967"/>
      <c r="B1210" s="968" t="s">
        <v>1433</v>
      </c>
      <c r="C1210" s="935" t="s">
        <v>4261</v>
      </c>
      <c r="D1210" s="936" t="s">
        <v>319</v>
      </c>
      <c r="E1210" s="952">
        <v>1</v>
      </c>
      <c r="F1210" s="969">
        <v>783971.4857180746</v>
      </c>
      <c r="G1210" s="905" t="s">
        <v>5368</v>
      </c>
    </row>
    <row r="1211" spans="1:7">
      <c r="A1211" s="967"/>
      <c r="B1211" s="968" t="s">
        <v>1434</v>
      </c>
      <c r="C1211" s="935" t="s">
        <v>4262</v>
      </c>
      <c r="D1211" s="936" t="s">
        <v>319</v>
      </c>
      <c r="E1211" s="952">
        <v>1</v>
      </c>
      <c r="F1211" s="969">
        <v>743940.76765003381</v>
      </c>
      <c r="G1211" s="905" t="s">
        <v>5368</v>
      </c>
    </row>
    <row r="1212" spans="1:7">
      <c r="A1212" s="967"/>
      <c r="B1212" s="968" t="s">
        <v>1435</v>
      </c>
      <c r="C1212" s="935" t="s">
        <v>4263</v>
      </c>
      <c r="D1212" s="936" t="s">
        <v>319</v>
      </c>
      <c r="E1212" s="952">
        <v>1</v>
      </c>
      <c r="F1212" s="969">
        <v>699224.65747028333</v>
      </c>
      <c r="G1212" s="905" t="s">
        <v>5368</v>
      </c>
    </row>
    <row r="1213" spans="1:7">
      <c r="A1213" s="967"/>
      <c r="B1213" s="968" t="s">
        <v>1436</v>
      </c>
      <c r="C1213" s="935" t="s">
        <v>4264</v>
      </c>
      <c r="D1213" s="936" t="s">
        <v>319</v>
      </c>
      <c r="E1213" s="952">
        <v>1</v>
      </c>
      <c r="F1213" s="969">
        <v>648137.76984075876</v>
      </c>
      <c r="G1213" s="905" t="s">
        <v>5368</v>
      </c>
    </row>
    <row r="1214" spans="1:7">
      <c r="A1214" s="967"/>
      <c r="B1214" s="968" t="s">
        <v>1437</v>
      </c>
      <c r="C1214" s="935" t="s">
        <v>4265</v>
      </c>
      <c r="D1214" s="936" t="s">
        <v>319</v>
      </c>
      <c r="E1214" s="952">
        <v>1</v>
      </c>
      <c r="F1214" s="969">
        <v>587743.94002288044</v>
      </c>
      <c r="G1214" s="905" t="s">
        <v>5368</v>
      </c>
    </row>
    <row r="1215" spans="1:7">
      <c r="A1215" s="967"/>
      <c r="B1215" s="968" t="s">
        <v>1438</v>
      </c>
      <c r="C1215" s="935" t="s">
        <v>4266</v>
      </c>
      <c r="D1215" s="936" t="s">
        <v>319</v>
      </c>
      <c r="E1215" s="952">
        <v>1</v>
      </c>
      <c r="F1215" s="969">
        <v>512055.61395319662</v>
      </c>
      <c r="G1215" s="905" t="s">
        <v>5368</v>
      </c>
    </row>
    <row r="1216" spans="1:7">
      <c r="A1216" s="967"/>
      <c r="B1216" s="968" t="s">
        <v>1439</v>
      </c>
      <c r="C1216" s="935" t="s">
        <v>4267</v>
      </c>
      <c r="D1216" s="936" t="s">
        <v>319</v>
      </c>
      <c r="E1216" s="952">
        <v>1</v>
      </c>
      <c r="F1216" s="969">
        <v>494037.12432481028</v>
      </c>
      <c r="G1216" s="905" t="s">
        <v>5368</v>
      </c>
    </row>
    <row r="1217" spans="1:7">
      <c r="A1217" s="967"/>
      <c r="B1217" s="968" t="s">
        <v>1440</v>
      </c>
      <c r="C1217" s="935" t="s">
        <v>4268</v>
      </c>
      <c r="D1217" s="936" t="s">
        <v>319</v>
      </c>
      <c r="E1217" s="952">
        <v>1</v>
      </c>
      <c r="F1217" s="969">
        <v>474643.70730686106</v>
      </c>
      <c r="G1217" s="905" t="s">
        <v>5368</v>
      </c>
    </row>
    <row r="1218" spans="1:7">
      <c r="A1218" s="967"/>
      <c r="B1218" s="968" t="s">
        <v>1441</v>
      </c>
      <c r="C1218" s="935" t="s">
        <v>4269</v>
      </c>
      <c r="D1218" s="936" t="s">
        <v>319</v>
      </c>
      <c r="E1218" s="952">
        <v>1</v>
      </c>
      <c r="F1218" s="969">
        <v>453576.41649317637</v>
      </c>
      <c r="G1218" s="905" t="s">
        <v>5368</v>
      </c>
    </row>
    <row r="1219" spans="1:7">
      <c r="A1219" s="967"/>
      <c r="B1219" s="968" t="s">
        <v>1442</v>
      </c>
      <c r="C1219" s="935" t="s">
        <v>4270</v>
      </c>
      <c r="D1219" s="936" t="s">
        <v>319</v>
      </c>
      <c r="E1219" s="952">
        <v>1</v>
      </c>
      <c r="F1219" s="969">
        <v>430416.14857307484</v>
      </c>
      <c r="G1219" s="905" t="s">
        <v>5368</v>
      </c>
    </row>
    <row r="1220" spans="1:7">
      <c r="A1220" s="967"/>
      <c r="B1220" s="968" t="s">
        <v>1443</v>
      </c>
      <c r="C1220" s="935" t="s">
        <v>4271</v>
      </c>
      <c r="D1220" s="936" t="s">
        <v>319</v>
      </c>
      <c r="E1220" s="952">
        <v>1</v>
      </c>
      <c r="F1220" s="969">
        <v>404545.08899459051</v>
      </c>
      <c r="G1220" s="905" t="s">
        <v>5368</v>
      </c>
    </row>
    <row r="1221" spans="1:7">
      <c r="A1221" s="967"/>
      <c r="B1221" s="968" t="s">
        <v>1444</v>
      </c>
      <c r="C1221" s="935" t="s">
        <v>4272</v>
      </c>
      <c r="D1221" s="936" t="s">
        <v>319</v>
      </c>
      <c r="E1221" s="952">
        <v>1</v>
      </c>
      <c r="F1221" s="969">
        <v>340046.53866585426</v>
      </c>
      <c r="G1221" s="905" t="s">
        <v>5368</v>
      </c>
    </row>
    <row r="1222" spans="1:7">
      <c r="A1222" s="967"/>
      <c r="B1222" s="968" t="s">
        <v>1445</v>
      </c>
      <c r="C1222" s="935" t="s">
        <v>4273</v>
      </c>
      <c r="D1222" s="936" t="s">
        <v>319</v>
      </c>
      <c r="E1222" s="952">
        <v>0</v>
      </c>
      <c r="F1222" s="969">
        <v>1109081.0717099216</v>
      </c>
      <c r="G1222" s="905" t="s">
        <v>5368</v>
      </c>
    </row>
    <row r="1223" spans="1:7">
      <c r="A1223" s="967"/>
      <c r="B1223" s="968" t="s">
        <v>1446</v>
      </c>
      <c r="C1223" s="935" t="s">
        <v>4274</v>
      </c>
      <c r="D1223" s="936" t="s">
        <v>319</v>
      </c>
      <c r="E1223" s="952">
        <v>1</v>
      </c>
      <c r="F1223" s="969">
        <v>1089906.6921448156</v>
      </c>
      <c r="G1223" s="905" t="s">
        <v>5368</v>
      </c>
    </row>
    <row r="1224" spans="1:7">
      <c r="A1224" s="967"/>
      <c r="B1224" s="968" t="s">
        <v>1447</v>
      </c>
      <c r="C1224" s="935" t="s">
        <v>4275</v>
      </c>
      <c r="D1224" s="936" t="s">
        <v>319</v>
      </c>
      <c r="E1224" s="952">
        <v>1</v>
      </c>
      <c r="F1224" s="969">
        <v>1070054.127676707</v>
      </c>
      <c r="G1224" s="905" t="s">
        <v>5368</v>
      </c>
    </row>
    <row r="1225" spans="1:7">
      <c r="A1225" s="967"/>
      <c r="B1225" s="968" t="s">
        <v>1448</v>
      </c>
      <c r="C1225" s="935" t="s">
        <v>4276</v>
      </c>
      <c r="D1225" s="936" t="s">
        <v>319</v>
      </c>
      <c r="E1225" s="952">
        <v>1</v>
      </c>
      <c r="F1225" s="969">
        <v>1049459.6084860361</v>
      </c>
      <c r="G1225" s="905" t="s">
        <v>5368</v>
      </c>
    </row>
    <row r="1226" spans="1:7">
      <c r="A1226" s="967"/>
      <c r="B1226" s="968" t="s">
        <v>1449</v>
      </c>
      <c r="C1226" s="935" t="s">
        <v>4277</v>
      </c>
      <c r="D1226" s="936" t="s">
        <v>319</v>
      </c>
      <c r="E1226" s="952">
        <v>1</v>
      </c>
      <c r="F1226" s="969">
        <v>1028049.1751983409</v>
      </c>
      <c r="G1226" s="905" t="s">
        <v>5368</v>
      </c>
    </row>
    <row r="1227" spans="1:7">
      <c r="A1227" s="967"/>
      <c r="B1227" s="968" t="s">
        <v>1450</v>
      </c>
      <c r="C1227" s="935" t="s">
        <v>4278</v>
      </c>
      <c r="D1227" s="936" t="s">
        <v>319</v>
      </c>
      <c r="E1227" s="952">
        <v>1</v>
      </c>
      <c r="F1227" s="969">
        <v>1005736.2943865206</v>
      </c>
      <c r="G1227" s="905" t="s">
        <v>5368</v>
      </c>
    </row>
    <row r="1228" spans="1:7">
      <c r="A1228" s="967"/>
      <c r="B1228" s="968" t="s">
        <v>1451</v>
      </c>
      <c r="C1228" s="935" t="s">
        <v>4279</v>
      </c>
      <c r="D1228" s="936" t="s">
        <v>319</v>
      </c>
      <c r="E1228" s="952">
        <v>1</v>
      </c>
      <c r="F1228" s="969">
        <v>982418.71468394529</v>
      </c>
      <c r="G1228" s="905" t="s">
        <v>5368</v>
      </c>
    </row>
    <row r="1229" spans="1:7">
      <c r="A1229" s="967"/>
      <c r="B1229" s="968" t="s">
        <v>1452</v>
      </c>
      <c r="C1229" s="935" t="s">
        <v>4280</v>
      </c>
      <c r="D1229" s="936" t="s">
        <v>319</v>
      </c>
      <c r="E1229" s="952">
        <v>1</v>
      </c>
      <c r="F1229" s="969">
        <v>957974.24803352065</v>
      </c>
      <c r="G1229" s="905" t="s">
        <v>5368</v>
      </c>
    </row>
    <row r="1230" spans="1:7">
      <c r="A1230" s="967"/>
      <c r="B1230" s="968" t="s">
        <v>1453</v>
      </c>
      <c r="C1230" s="935" t="s">
        <v>4281</v>
      </c>
      <c r="D1230" s="936" t="s">
        <v>319</v>
      </c>
      <c r="E1230" s="952">
        <v>1</v>
      </c>
      <c r="F1230" s="969">
        <v>932254.99405288324</v>
      </c>
      <c r="G1230" s="905" t="s">
        <v>5368</v>
      </c>
    </row>
    <row r="1231" spans="1:7">
      <c r="A1231" s="967"/>
      <c r="B1231" s="968" t="s">
        <v>1454</v>
      </c>
      <c r="C1231" s="935" t="s">
        <v>4282</v>
      </c>
      <c r="D1231" s="936" t="s">
        <v>319</v>
      </c>
      <c r="E1231" s="952">
        <v>1</v>
      </c>
      <c r="F1231" s="969">
        <v>905079.24903177714</v>
      </c>
      <c r="G1231" s="905" t="s">
        <v>5368</v>
      </c>
    </row>
    <row r="1232" spans="1:7">
      <c r="A1232" s="967"/>
      <c r="B1232" s="968" t="s">
        <v>1455</v>
      </c>
      <c r="C1232" s="935" t="s">
        <v>4283</v>
      </c>
      <c r="D1232" s="936" t="s">
        <v>319</v>
      </c>
      <c r="E1232" s="952">
        <v>1</v>
      </c>
      <c r="F1232" s="969">
        <v>876219.86485654686</v>
      </c>
      <c r="G1232" s="905" t="s">
        <v>5368</v>
      </c>
    </row>
    <row r="1233" spans="1:7">
      <c r="A1233" s="967"/>
      <c r="B1233" s="968" t="s">
        <v>1456</v>
      </c>
      <c r="C1233" s="935" t="s">
        <v>4284</v>
      </c>
      <c r="D1233" s="936" t="s">
        <v>319</v>
      </c>
      <c r="E1233" s="952">
        <v>1</v>
      </c>
      <c r="F1233" s="969">
        <v>845386.96679452725</v>
      </c>
      <c r="G1233" s="905" t="s">
        <v>5368</v>
      </c>
    </row>
    <row r="1234" spans="1:7">
      <c r="A1234" s="967"/>
      <c r="B1234" s="968" t="s">
        <v>1457</v>
      </c>
      <c r="C1234" s="935" t="s">
        <v>4285</v>
      </c>
      <c r="D1234" s="936" t="s">
        <v>319</v>
      </c>
      <c r="E1234" s="952">
        <v>1</v>
      </c>
      <c r="F1234" s="969">
        <v>812201.31903376011</v>
      </c>
      <c r="G1234" s="905" t="s">
        <v>5368</v>
      </c>
    </row>
    <row r="1235" spans="1:7">
      <c r="A1235" s="967"/>
      <c r="B1235" s="968" t="s">
        <v>1458</v>
      </c>
      <c r="C1235" s="935" t="s">
        <v>4286</v>
      </c>
      <c r="D1235" s="936" t="s">
        <v>319</v>
      </c>
      <c r="E1235" s="952">
        <v>1</v>
      </c>
      <c r="F1235" s="969">
        <v>776151.37014803686</v>
      </c>
      <c r="G1235" s="905" t="s">
        <v>5368</v>
      </c>
    </row>
    <row r="1236" spans="1:7">
      <c r="A1236" s="967"/>
      <c r="B1236" s="968" t="s">
        <v>1459</v>
      </c>
      <c r="C1236" s="935" t="s">
        <v>4287</v>
      </c>
      <c r="D1236" s="936" t="s">
        <v>319</v>
      </c>
      <c r="E1236" s="952">
        <v>1</v>
      </c>
      <c r="F1236" s="969">
        <v>736519.95849272469</v>
      </c>
      <c r="G1236" s="905" t="s">
        <v>5368</v>
      </c>
    </row>
    <row r="1237" spans="1:7">
      <c r="A1237" s="967"/>
      <c r="B1237" s="968" t="s">
        <v>1460</v>
      </c>
      <c r="C1237" s="935" t="s">
        <v>4288</v>
      </c>
      <c r="D1237" s="936" t="s">
        <v>319</v>
      </c>
      <c r="E1237" s="952">
        <v>1</v>
      </c>
      <c r="F1237" s="969">
        <v>692249.89151201723</v>
      </c>
      <c r="G1237" s="905" t="s">
        <v>5368</v>
      </c>
    </row>
    <row r="1238" spans="1:7">
      <c r="A1238" s="967"/>
      <c r="B1238" s="968" t="s">
        <v>1461</v>
      </c>
      <c r="C1238" s="935" t="s">
        <v>4289</v>
      </c>
      <c r="D1238" s="936" t="s">
        <v>319</v>
      </c>
      <c r="E1238" s="952">
        <v>1</v>
      </c>
      <c r="F1238" s="969">
        <v>641672.59558659722</v>
      </c>
      <c r="G1238" s="905" t="s">
        <v>5368</v>
      </c>
    </row>
    <row r="1239" spans="1:7">
      <c r="A1239" s="967"/>
      <c r="B1239" s="968" t="s">
        <v>1462</v>
      </c>
      <c r="C1239" s="935" t="s">
        <v>4290</v>
      </c>
      <c r="D1239" s="936" t="s">
        <v>319</v>
      </c>
      <c r="E1239" s="952">
        <v>1</v>
      </c>
      <c r="F1239" s="969">
        <v>581881.19422115223</v>
      </c>
      <c r="G1239" s="905" t="s">
        <v>5368</v>
      </c>
    </row>
    <row r="1240" spans="1:7">
      <c r="A1240" s="967"/>
      <c r="B1240" s="968" t="s">
        <v>1463</v>
      </c>
      <c r="C1240" s="935" t="s">
        <v>4291</v>
      </c>
      <c r="D1240" s="936" t="s">
        <v>319</v>
      </c>
      <c r="E1240" s="952">
        <v>1</v>
      </c>
      <c r="F1240" s="969">
        <v>506947.85920401348</v>
      </c>
      <c r="G1240" s="905" t="s">
        <v>5368</v>
      </c>
    </row>
    <row r="1241" spans="1:7">
      <c r="A1241" s="967"/>
      <c r="B1241" s="968" t="s">
        <v>1464</v>
      </c>
      <c r="C1241" s="935" t="s">
        <v>4292</v>
      </c>
      <c r="D1241" s="936" t="s">
        <v>319</v>
      </c>
      <c r="E1241" s="952">
        <v>1</v>
      </c>
      <c r="F1241" s="969">
        <v>489109.10400967032</v>
      </c>
      <c r="G1241" s="905" t="s">
        <v>5368</v>
      </c>
    </row>
    <row r="1242" spans="1:7">
      <c r="A1242" s="967"/>
      <c r="B1242" s="968" t="s">
        <v>1465</v>
      </c>
      <c r="C1242" s="935" t="s">
        <v>4293</v>
      </c>
      <c r="D1242" s="936" t="s">
        <v>319</v>
      </c>
      <c r="E1242" s="952">
        <v>1</v>
      </c>
      <c r="F1242" s="969">
        <v>469909.13632647513</v>
      </c>
      <c r="G1242" s="905" t="s">
        <v>5368</v>
      </c>
    </row>
    <row r="1243" spans="1:7">
      <c r="A1243" s="967"/>
      <c r="B1243" s="968" t="s">
        <v>1466</v>
      </c>
      <c r="C1243" s="935" t="s">
        <v>4294</v>
      </c>
      <c r="D1243" s="936" t="s">
        <v>319</v>
      </c>
      <c r="E1243" s="952">
        <v>1</v>
      </c>
      <c r="F1243" s="969">
        <v>449051.99173865694</v>
      </c>
      <c r="G1243" s="905" t="s">
        <v>5368</v>
      </c>
    </row>
    <row r="1244" spans="1:7">
      <c r="A1244" s="967"/>
      <c r="B1244" s="968" t="s">
        <v>1467</v>
      </c>
      <c r="C1244" s="935" t="s">
        <v>4295</v>
      </c>
      <c r="D1244" s="936" t="s">
        <v>319</v>
      </c>
      <c r="E1244" s="952">
        <v>1</v>
      </c>
      <c r="F1244" s="969">
        <v>426122.74749105843</v>
      </c>
      <c r="G1244" s="905" t="s">
        <v>5368</v>
      </c>
    </row>
    <row r="1245" spans="1:7">
      <c r="A1245" s="967"/>
      <c r="B1245" s="968" t="s">
        <v>1468</v>
      </c>
      <c r="C1245" s="935" t="s">
        <v>4296</v>
      </c>
      <c r="D1245" s="936" t="s">
        <v>319</v>
      </c>
      <c r="E1245" s="952">
        <v>1</v>
      </c>
      <c r="F1245" s="969">
        <v>400509.75173186953</v>
      </c>
      <c r="G1245" s="905" t="s">
        <v>5368</v>
      </c>
    </row>
    <row r="1246" spans="1:7">
      <c r="A1246" s="967"/>
      <c r="B1246" s="968" t="s">
        <v>1469</v>
      </c>
      <c r="C1246" s="935" t="s">
        <v>4297</v>
      </c>
      <c r="D1246" s="936" t="s">
        <v>319</v>
      </c>
      <c r="E1246" s="952">
        <v>1</v>
      </c>
      <c r="F1246" s="969">
        <v>336654.57444266236</v>
      </c>
      <c r="G1246" s="905" t="s">
        <v>5368</v>
      </c>
    </row>
    <row r="1247" spans="1:7">
      <c r="A1247" s="967"/>
      <c r="B1247" s="968" t="s">
        <v>1470</v>
      </c>
      <c r="C1247" s="935" t="s">
        <v>4298</v>
      </c>
      <c r="D1247" s="936" t="s">
        <v>319</v>
      </c>
      <c r="E1247" s="952">
        <v>0</v>
      </c>
      <c r="F1247" s="969">
        <v>1114654.3434270569</v>
      </c>
      <c r="G1247" s="905" t="s">
        <v>5368</v>
      </c>
    </row>
    <row r="1248" spans="1:7">
      <c r="A1248" s="967"/>
      <c r="B1248" s="968" t="s">
        <v>1471</v>
      </c>
      <c r="C1248" s="935" t="s">
        <v>4299</v>
      </c>
      <c r="D1248" s="936" t="s">
        <v>319</v>
      </c>
      <c r="E1248" s="952">
        <v>1</v>
      </c>
      <c r="F1248" s="969">
        <v>1095383.6101957944</v>
      </c>
      <c r="G1248" s="905" t="s">
        <v>5368</v>
      </c>
    </row>
    <row r="1249" spans="1:7">
      <c r="A1249" s="967"/>
      <c r="B1249" s="968" t="s">
        <v>1472</v>
      </c>
      <c r="C1249" s="935" t="s">
        <v>4300</v>
      </c>
      <c r="D1249" s="936" t="s">
        <v>319</v>
      </c>
      <c r="E1249" s="952">
        <v>1</v>
      </c>
      <c r="F1249" s="969">
        <v>1075431.284097193</v>
      </c>
      <c r="G1249" s="905" t="s">
        <v>5368</v>
      </c>
    </row>
    <row r="1250" spans="1:7">
      <c r="A1250" s="967"/>
      <c r="B1250" s="968" t="s">
        <v>1473</v>
      </c>
      <c r="C1250" s="935" t="s">
        <v>4301</v>
      </c>
      <c r="D1250" s="936" t="s">
        <v>319</v>
      </c>
      <c r="E1250" s="952">
        <v>1</v>
      </c>
      <c r="F1250" s="969">
        <v>1054733.2748603378</v>
      </c>
      <c r="G1250" s="905" t="s">
        <v>5368</v>
      </c>
    </row>
    <row r="1251" spans="1:7">
      <c r="A1251" s="967"/>
      <c r="B1251" s="968" t="s">
        <v>1474</v>
      </c>
      <c r="C1251" s="935" t="s">
        <v>4302</v>
      </c>
      <c r="D1251" s="936" t="s">
        <v>319</v>
      </c>
      <c r="E1251" s="952">
        <v>1</v>
      </c>
      <c r="F1251" s="969">
        <v>1033215.251455619</v>
      </c>
      <c r="G1251" s="905" t="s">
        <v>5368</v>
      </c>
    </row>
    <row r="1252" spans="1:7">
      <c r="A1252" s="967"/>
      <c r="B1252" s="968" t="s">
        <v>1475</v>
      </c>
      <c r="C1252" s="935" t="s">
        <v>4303</v>
      </c>
      <c r="D1252" s="936" t="s">
        <v>319</v>
      </c>
      <c r="E1252" s="952">
        <v>1</v>
      </c>
      <c r="F1252" s="969">
        <v>1010790.2456145936</v>
      </c>
      <c r="G1252" s="905" t="s">
        <v>5368</v>
      </c>
    </row>
    <row r="1253" spans="1:7">
      <c r="A1253" s="967"/>
      <c r="B1253" s="968" t="s">
        <v>1476</v>
      </c>
      <c r="C1253" s="935" t="s">
        <v>4304</v>
      </c>
      <c r="D1253" s="936" t="s">
        <v>319</v>
      </c>
      <c r="E1253" s="952">
        <v>1</v>
      </c>
      <c r="F1253" s="969">
        <v>987355.49214466859</v>
      </c>
      <c r="G1253" s="905" t="s">
        <v>5368</v>
      </c>
    </row>
    <row r="1254" spans="1:7">
      <c r="A1254" s="967"/>
      <c r="B1254" s="968" t="s">
        <v>1477</v>
      </c>
      <c r="C1254" s="935" t="s">
        <v>4305</v>
      </c>
      <c r="D1254" s="936" t="s">
        <v>319</v>
      </c>
      <c r="E1254" s="952">
        <v>1</v>
      </c>
      <c r="F1254" s="969">
        <v>962788.18897841277</v>
      </c>
      <c r="G1254" s="905" t="s">
        <v>5368</v>
      </c>
    </row>
    <row r="1255" spans="1:7">
      <c r="A1255" s="967"/>
      <c r="B1255" s="968" t="s">
        <v>1478</v>
      </c>
      <c r="C1255" s="935" t="s">
        <v>4306</v>
      </c>
      <c r="D1255" s="936" t="s">
        <v>319</v>
      </c>
      <c r="E1255" s="952">
        <v>1</v>
      </c>
      <c r="F1255" s="969">
        <v>936939.69251546054</v>
      </c>
      <c r="G1255" s="905" t="s">
        <v>5368</v>
      </c>
    </row>
    <row r="1256" spans="1:7">
      <c r="A1256" s="967"/>
      <c r="B1256" s="968" t="s">
        <v>1479</v>
      </c>
      <c r="C1256" s="935" t="s">
        <v>4307</v>
      </c>
      <c r="D1256" s="936" t="s">
        <v>319</v>
      </c>
      <c r="E1256" s="952">
        <v>1</v>
      </c>
      <c r="F1256" s="969">
        <v>909627.3859615851</v>
      </c>
      <c r="G1256" s="905" t="s">
        <v>5368</v>
      </c>
    </row>
    <row r="1257" spans="1:7">
      <c r="A1257" s="967"/>
      <c r="B1257" s="968" t="s">
        <v>1480</v>
      </c>
      <c r="C1257" s="935" t="s">
        <v>4308</v>
      </c>
      <c r="D1257" s="936" t="s">
        <v>319</v>
      </c>
      <c r="E1257" s="952">
        <v>1</v>
      </c>
      <c r="F1257" s="969">
        <v>880622.9797553235</v>
      </c>
      <c r="G1257" s="905" t="s">
        <v>5368</v>
      </c>
    </row>
    <row r="1258" spans="1:7">
      <c r="A1258" s="967"/>
      <c r="B1258" s="968" t="s">
        <v>1481</v>
      </c>
      <c r="C1258" s="935" t="s">
        <v>4309</v>
      </c>
      <c r="D1258" s="936" t="s">
        <v>319</v>
      </c>
      <c r="E1258" s="952">
        <v>1</v>
      </c>
      <c r="F1258" s="969">
        <v>849635.14250706264</v>
      </c>
      <c r="G1258" s="905" t="s">
        <v>5368</v>
      </c>
    </row>
    <row r="1259" spans="1:7">
      <c r="A1259" s="967"/>
      <c r="B1259" s="968" t="s">
        <v>1482</v>
      </c>
      <c r="C1259" s="935" t="s">
        <v>4310</v>
      </c>
      <c r="D1259" s="936" t="s">
        <v>319</v>
      </c>
      <c r="E1259" s="952">
        <v>1</v>
      </c>
      <c r="F1259" s="969">
        <v>816282.73269724636</v>
      </c>
      <c r="G1259" s="905" t="s">
        <v>5368</v>
      </c>
    </row>
    <row r="1260" spans="1:7">
      <c r="A1260" s="967"/>
      <c r="B1260" s="968" t="s">
        <v>1483</v>
      </c>
      <c r="C1260" s="935" t="s">
        <v>4311</v>
      </c>
      <c r="D1260" s="936" t="s">
        <v>319</v>
      </c>
      <c r="E1260" s="952">
        <v>1</v>
      </c>
      <c r="F1260" s="969">
        <v>780051.6282894843</v>
      </c>
      <c r="G1260" s="905" t="s">
        <v>5368</v>
      </c>
    </row>
    <row r="1261" spans="1:7">
      <c r="A1261" s="967"/>
      <c r="B1261" s="968" t="s">
        <v>1484</v>
      </c>
      <c r="C1261" s="935" t="s">
        <v>4312</v>
      </c>
      <c r="D1261" s="936" t="s">
        <v>319</v>
      </c>
      <c r="E1261" s="952">
        <v>1</v>
      </c>
      <c r="F1261" s="969">
        <v>740221.06381178368</v>
      </c>
      <c r="G1261" s="905" t="s">
        <v>5368</v>
      </c>
    </row>
    <row r="1262" spans="1:7">
      <c r="A1262" s="967"/>
      <c r="B1262" s="968" t="s">
        <v>1485</v>
      </c>
      <c r="C1262" s="935" t="s">
        <v>4313</v>
      </c>
      <c r="D1262" s="936" t="s">
        <v>319</v>
      </c>
      <c r="E1262" s="952">
        <v>1</v>
      </c>
      <c r="F1262" s="969">
        <v>695728.534182932</v>
      </c>
      <c r="G1262" s="905" t="s">
        <v>5368</v>
      </c>
    </row>
    <row r="1263" spans="1:7">
      <c r="A1263" s="967"/>
      <c r="B1263" s="968" t="s">
        <v>1486</v>
      </c>
      <c r="C1263" s="935" t="s">
        <v>4314</v>
      </c>
      <c r="D1263" s="936" t="s">
        <v>319</v>
      </c>
      <c r="E1263" s="952">
        <v>1</v>
      </c>
      <c r="F1263" s="969">
        <v>644897.08099155501</v>
      </c>
      <c r="G1263" s="905" t="s">
        <v>5368</v>
      </c>
    </row>
    <row r="1264" spans="1:7">
      <c r="A1264" s="967"/>
      <c r="B1264" s="968" t="s">
        <v>1487</v>
      </c>
      <c r="C1264" s="935" t="s">
        <v>4315</v>
      </c>
      <c r="D1264" s="936" t="s">
        <v>319</v>
      </c>
      <c r="E1264" s="952">
        <v>1</v>
      </c>
      <c r="F1264" s="969">
        <v>584805.22032276611</v>
      </c>
      <c r="G1264" s="905" t="s">
        <v>5368</v>
      </c>
    </row>
    <row r="1265" spans="1:7">
      <c r="A1265" s="967"/>
      <c r="B1265" s="968" t="s">
        <v>1488</v>
      </c>
      <c r="C1265" s="935" t="s">
        <v>4316</v>
      </c>
      <c r="D1265" s="936" t="s">
        <v>319</v>
      </c>
      <c r="E1265" s="952">
        <v>1</v>
      </c>
      <c r="F1265" s="969">
        <v>509495.33588343061</v>
      </c>
      <c r="G1265" s="905" t="s">
        <v>5368</v>
      </c>
    </row>
    <row r="1266" spans="1:7">
      <c r="A1266" s="967"/>
      <c r="B1266" s="968" t="s">
        <v>1489</v>
      </c>
      <c r="C1266" s="935" t="s">
        <v>4317</v>
      </c>
      <c r="D1266" s="936" t="s">
        <v>319</v>
      </c>
      <c r="E1266" s="952">
        <v>1</v>
      </c>
      <c r="F1266" s="969">
        <v>491566.93870318629</v>
      </c>
      <c r="G1266" s="905" t="s">
        <v>5368</v>
      </c>
    </row>
    <row r="1267" spans="1:7">
      <c r="A1267" s="967"/>
      <c r="B1267" s="968" t="s">
        <v>1490</v>
      </c>
      <c r="C1267" s="935" t="s">
        <v>4318</v>
      </c>
      <c r="D1267" s="936" t="s">
        <v>319</v>
      </c>
      <c r="E1267" s="952">
        <v>1</v>
      </c>
      <c r="F1267" s="969">
        <v>472270.48877032672</v>
      </c>
      <c r="G1267" s="905" t="s">
        <v>5368</v>
      </c>
    </row>
    <row r="1268" spans="1:7">
      <c r="A1268" s="967"/>
      <c r="B1268" s="968" t="s">
        <v>1491</v>
      </c>
      <c r="C1268" s="935" t="s">
        <v>4319</v>
      </c>
      <c r="D1268" s="936" t="s">
        <v>319</v>
      </c>
      <c r="E1268" s="952">
        <v>1</v>
      </c>
      <c r="F1268" s="969">
        <v>451308.5344107105</v>
      </c>
      <c r="G1268" s="905" t="s">
        <v>5368</v>
      </c>
    </row>
    <row r="1269" spans="1:7">
      <c r="A1269" s="967"/>
      <c r="B1269" s="968" t="s">
        <v>1492</v>
      </c>
      <c r="C1269" s="935" t="s">
        <v>4320</v>
      </c>
      <c r="D1269" s="936" t="s">
        <v>319</v>
      </c>
      <c r="E1269" s="952">
        <v>1</v>
      </c>
      <c r="F1269" s="969">
        <v>428264.0678302095</v>
      </c>
      <c r="G1269" s="905" t="s">
        <v>5368</v>
      </c>
    </row>
    <row r="1270" spans="1:7">
      <c r="A1270" s="967"/>
      <c r="B1270" s="968" t="s">
        <v>1493</v>
      </c>
      <c r="C1270" s="935" t="s">
        <v>4321</v>
      </c>
      <c r="D1270" s="936" t="s">
        <v>319</v>
      </c>
      <c r="E1270" s="952">
        <v>1</v>
      </c>
      <c r="F1270" s="969">
        <v>402522.36354961758</v>
      </c>
      <c r="G1270" s="905" t="s">
        <v>5368</v>
      </c>
    </row>
    <row r="1271" spans="1:7">
      <c r="A1271" s="967"/>
      <c r="B1271" s="968" t="s">
        <v>1494</v>
      </c>
      <c r="C1271" s="935" t="s">
        <v>4322</v>
      </c>
      <c r="D1271" s="936" t="s">
        <v>319</v>
      </c>
      <c r="E1271" s="952">
        <v>1</v>
      </c>
      <c r="F1271" s="969">
        <v>338346.30597252498</v>
      </c>
      <c r="G1271" s="905" t="s">
        <v>5368</v>
      </c>
    </row>
    <row r="1272" spans="1:7">
      <c r="A1272" s="967"/>
      <c r="B1272" s="968" t="s">
        <v>1495</v>
      </c>
      <c r="C1272" s="935" t="s">
        <v>4323</v>
      </c>
      <c r="D1272" s="936" t="s">
        <v>319</v>
      </c>
      <c r="E1272" s="952">
        <v>0</v>
      </c>
      <c r="F1272" s="969">
        <v>1114654.3434270571</v>
      </c>
      <c r="G1272" s="905" t="s">
        <v>5368</v>
      </c>
    </row>
    <row r="1273" spans="1:7">
      <c r="A1273" s="967"/>
      <c r="B1273" s="968" t="s">
        <v>1496</v>
      </c>
      <c r="C1273" s="935" t="s">
        <v>4324</v>
      </c>
      <c r="D1273" s="936" t="s">
        <v>319</v>
      </c>
      <c r="E1273" s="952">
        <v>1</v>
      </c>
      <c r="F1273" s="969">
        <v>1095383.6101957944</v>
      </c>
      <c r="G1273" s="905" t="s">
        <v>5368</v>
      </c>
    </row>
    <row r="1274" spans="1:7">
      <c r="A1274" s="967"/>
      <c r="B1274" s="968" t="s">
        <v>1497</v>
      </c>
      <c r="C1274" s="935" t="s">
        <v>4325</v>
      </c>
      <c r="D1274" s="936" t="s">
        <v>319</v>
      </c>
      <c r="E1274" s="952">
        <v>1</v>
      </c>
      <c r="F1274" s="969">
        <v>1075431.2840971933</v>
      </c>
      <c r="G1274" s="905" t="s">
        <v>5368</v>
      </c>
    </row>
    <row r="1275" spans="1:7">
      <c r="A1275" s="967"/>
      <c r="B1275" s="968" t="s">
        <v>1498</v>
      </c>
      <c r="C1275" s="935" t="s">
        <v>4326</v>
      </c>
      <c r="D1275" s="936" t="s">
        <v>319</v>
      </c>
      <c r="E1275" s="952">
        <v>1</v>
      </c>
      <c r="F1275" s="969">
        <v>1054733.2748603378</v>
      </c>
      <c r="G1275" s="905" t="s">
        <v>5368</v>
      </c>
    </row>
    <row r="1276" spans="1:7">
      <c r="A1276" s="967"/>
      <c r="B1276" s="968" t="s">
        <v>1499</v>
      </c>
      <c r="C1276" s="935" t="s">
        <v>4327</v>
      </c>
      <c r="D1276" s="936" t="s">
        <v>319</v>
      </c>
      <c r="E1276" s="952">
        <v>1</v>
      </c>
      <c r="F1276" s="969">
        <v>1033215.251455619</v>
      </c>
      <c r="G1276" s="905" t="s">
        <v>5368</v>
      </c>
    </row>
    <row r="1277" spans="1:7">
      <c r="A1277" s="967"/>
      <c r="B1277" s="968" t="s">
        <v>1500</v>
      </c>
      <c r="C1277" s="935" t="s">
        <v>4328</v>
      </c>
      <c r="D1277" s="936" t="s">
        <v>319</v>
      </c>
      <c r="E1277" s="952">
        <v>1</v>
      </c>
      <c r="F1277" s="969">
        <v>1010790.2456145935</v>
      </c>
      <c r="G1277" s="905" t="s">
        <v>5368</v>
      </c>
    </row>
    <row r="1278" spans="1:7">
      <c r="A1278" s="967"/>
      <c r="B1278" s="968" t="s">
        <v>1501</v>
      </c>
      <c r="C1278" s="935" t="s">
        <v>4329</v>
      </c>
      <c r="D1278" s="936" t="s">
        <v>319</v>
      </c>
      <c r="E1278" s="952">
        <v>1</v>
      </c>
      <c r="F1278" s="969">
        <v>987355.49214466859</v>
      </c>
      <c r="G1278" s="905" t="s">
        <v>5368</v>
      </c>
    </row>
    <row r="1279" spans="1:7">
      <c r="A1279" s="967"/>
      <c r="B1279" s="968" t="s">
        <v>1502</v>
      </c>
      <c r="C1279" s="935" t="s">
        <v>4330</v>
      </c>
      <c r="D1279" s="936" t="s">
        <v>319</v>
      </c>
      <c r="E1279" s="952">
        <v>1</v>
      </c>
      <c r="F1279" s="969">
        <v>962788.18897841277</v>
      </c>
      <c r="G1279" s="905" t="s">
        <v>5368</v>
      </c>
    </row>
    <row r="1280" spans="1:7">
      <c r="A1280" s="967"/>
      <c r="B1280" s="968" t="s">
        <v>1503</v>
      </c>
      <c r="C1280" s="935" t="s">
        <v>4331</v>
      </c>
      <c r="D1280" s="936" t="s">
        <v>319</v>
      </c>
      <c r="E1280" s="952">
        <v>1</v>
      </c>
      <c r="F1280" s="969">
        <v>936939.69251546054</v>
      </c>
      <c r="G1280" s="905" t="s">
        <v>5368</v>
      </c>
    </row>
    <row r="1281" spans="1:7">
      <c r="A1281" s="967"/>
      <c r="B1281" s="968" t="s">
        <v>1504</v>
      </c>
      <c r="C1281" s="935" t="s">
        <v>4332</v>
      </c>
      <c r="D1281" s="936" t="s">
        <v>319</v>
      </c>
      <c r="E1281" s="952">
        <v>1</v>
      </c>
      <c r="F1281" s="969">
        <v>909627.3859615851</v>
      </c>
      <c r="G1281" s="905" t="s">
        <v>5368</v>
      </c>
    </row>
    <row r="1282" spans="1:7">
      <c r="A1282" s="967"/>
      <c r="B1282" s="968" t="s">
        <v>1505</v>
      </c>
      <c r="C1282" s="935" t="s">
        <v>4333</v>
      </c>
      <c r="D1282" s="936" t="s">
        <v>319</v>
      </c>
      <c r="E1282" s="952">
        <v>1</v>
      </c>
      <c r="F1282" s="969">
        <v>880622.9797553235</v>
      </c>
      <c r="G1282" s="905" t="s">
        <v>5368</v>
      </c>
    </row>
    <row r="1283" spans="1:7">
      <c r="A1283" s="967"/>
      <c r="B1283" s="968" t="s">
        <v>1506</v>
      </c>
      <c r="C1283" s="935" t="s">
        <v>4334</v>
      </c>
      <c r="D1283" s="936" t="s">
        <v>319</v>
      </c>
      <c r="E1283" s="952">
        <v>1</v>
      </c>
      <c r="F1283" s="969">
        <v>849635.14250706264</v>
      </c>
      <c r="G1283" s="905" t="s">
        <v>5368</v>
      </c>
    </row>
    <row r="1284" spans="1:7">
      <c r="A1284" s="967"/>
      <c r="B1284" s="968" t="s">
        <v>1507</v>
      </c>
      <c r="C1284" s="935" t="s">
        <v>4335</v>
      </c>
      <c r="D1284" s="936" t="s">
        <v>319</v>
      </c>
      <c r="E1284" s="952">
        <v>1</v>
      </c>
      <c r="F1284" s="969">
        <v>816282.73269724636</v>
      </c>
      <c r="G1284" s="905" t="s">
        <v>5368</v>
      </c>
    </row>
    <row r="1285" spans="1:7">
      <c r="A1285" s="967"/>
      <c r="B1285" s="968" t="s">
        <v>1508</v>
      </c>
      <c r="C1285" s="935" t="s">
        <v>4336</v>
      </c>
      <c r="D1285" s="936" t="s">
        <v>319</v>
      </c>
      <c r="E1285" s="952">
        <v>1</v>
      </c>
      <c r="F1285" s="969">
        <v>780051.6282894843</v>
      </c>
      <c r="G1285" s="905" t="s">
        <v>5368</v>
      </c>
    </row>
    <row r="1286" spans="1:7">
      <c r="A1286" s="967"/>
      <c r="B1286" s="968" t="s">
        <v>1509</v>
      </c>
      <c r="C1286" s="935" t="s">
        <v>4337</v>
      </c>
      <c r="D1286" s="936" t="s">
        <v>319</v>
      </c>
      <c r="E1286" s="952">
        <v>1</v>
      </c>
      <c r="F1286" s="969">
        <v>740221.06381178368</v>
      </c>
      <c r="G1286" s="905" t="s">
        <v>5368</v>
      </c>
    </row>
    <row r="1287" spans="1:7">
      <c r="A1287" s="967"/>
      <c r="B1287" s="968" t="s">
        <v>1510</v>
      </c>
      <c r="C1287" s="935" t="s">
        <v>4338</v>
      </c>
      <c r="D1287" s="936" t="s">
        <v>319</v>
      </c>
      <c r="E1287" s="952">
        <v>1</v>
      </c>
      <c r="F1287" s="969">
        <v>695728.534182932</v>
      </c>
      <c r="G1287" s="905" t="s">
        <v>5368</v>
      </c>
    </row>
    <row r="1288" spans="1:7">
      <c r="A1288" s="967"/>
      <c r="B1288" s="968" t="s">
        <v>1511</v>
      </c>
      <c r="C1288" s="935" t="s">
        <v>4339</v>
      </c>
      <c r="D1288" s="936" t="s">
        <v>319</v>
      </c>
      <c r="E1288" s="952">
        <v>1</v>
      </c>
      <c r="F1288" s="969">
        <v>644897.08099155501</v>
      </c>
      <c r="G1288" s="905" t="s">
        <v>5368</v>
      </c>
    </row>
    <row r="1289" spans="1:7">
      <c r="A1289" s="967"/>
      <c r="B1289" s="968" t="s">
        <v>1512</v>
      </c>
      <c r="C1289" s="935" t="s">
        <v>4340</v>
      </c>
      <c r="D1289" s="936" t="s">
        <v>319</v>
      </c>
      <c r="E1289" s="952">
        <v>1</v>
      </c>
      <c r="F1289" s="969">
        <v>584805.22032276611</v>
      </c>
      <c r="G1289" s="905" t="s">
        <v>5368</v>
      </c>
    </row>
    <row r="1290" spans="1:7">
      <c r="A1290" s="967"/>
      <c r="B1290" s="968" t="s">
        <v>1513</v>
      </c>
      <c r="C1290" s="935" t="s">
        <v>4341</v>
      </c>
      <c r="D1290" s="936" t="s">
        <v>319</v>
      </c>
      <c r="E1290" s="952">
        <v>1</v>
      </c>
      <c r="F1290" s="969">
        <v>509495.33588343067</v>
      </c>
      <c r="G1290" s="905" t="s">
        <v>5368</v>
      </c>
    </row>
    <row r="1291" spans="1:7">
      <c r="A1291" s="967"/>
      <c r="B1291" s="968" t="s">
        <v>1514</v>
      </c>
      <c r="C1291" s="935" t="s">
        <v>4342</v>
      </c>
      <c r="D1291" s="936" t="s">
        <v>319</v>
      </c>
      <c r="E1291" s="952">
        <v>1</v>
      </c>
      <c r="F1291" s="969">
        <v>491566.93870318629</v>
      </c>
      <c r="G1291" s="905" t="s">
        <v>5368</v>
      </c>
    </row>
    <row r="1292" spans="1:7">
      <c r="A1292" s="967"/>
      <c r="B1292" s="968" t="s">
        <v>1515</v>
      </c>
      <c r="C1292" s="935" t="s">
        <v>4343</v>
      </c>
      <c r="D1292" s="936" t="s">
        <v>319</v>
      </c>
      <c r="E1292" s="952">
        <v>1</v>
      </c>
      <c r="F1292" s="969">
        <v>472270.48877032677</v>
      </c>
      <c r="G1292" s="905" t="s">
        <v>5368</v>
      </c>
    </row>
    <row r="1293" spans="1:7">
      <c r="A1293" s="967"/>
      <c r="B1293" s="968" t="s">
        <v>1516</v>
      </c>
      <c r="C1293" s="935" t="s">
        <v>4344</v>
      </c>
      <c r="D1293" s="936" t="s">
        <v>319</v>
      </c>
      <c r="E1293" s="952">
        <v>1</v>
      </c>
      <c r="F1293" s="969">
        <v>451308.5344107105</v>
      </c>
      <c r="G1293" s="905" t="s">
        <v>5368</v>
      </c>
    </row>
    <row r="1294" spans="1:7">
      <c r="A1294" s="967"/>
      <c r="B1294" s="968" t="s">
        <v>1517</v>
      </c>
      <c r="C1294" s="935" t="s">
        <v>4345</v>
      </c>
      <c r="D1294" s="936" t="s">
        <v>319</v>
      </c>
      <c r="E1294" s="952">
        <v>1</v>
      </c>
      <c r="F1294" s="969">
        <v>428264.06783020945</v>
      </c>
      <c r="G1294" s="905" t="s">
        <v>5368</v>
      </c>
    </row>
    <row r="1295" spans="1:7">
      <c r="A1295" s="967"/>
      <c r="B1295" s="968" t="s">
        <v>1518</v>
      </c>
      <c r="C1295" s="935" t="s">
        <v>4346</v>
      </c>
      <c r="D1295" s="936" t="s">
        <v>319</v>
      </c>
      <c r="E1295" s="952">
        <v>1</v>
      </c>
      <c r="F1295" s="969">
        <v>402522.36354961753</v>
      </c>
      <c r="G1295" s="905" t="s">
        <v>5368</v>
      </c>
    </row>
    <row r="1296" spans="1:7">
      <c r="A1296" s="967"/>
      <c r="B1296" s="968" t="s">
        <v>1519</v>
      </c>
      <c r="C1296" s="935" t="s">
        <v>4347</v>
      </c>
      <c r="D1296" s="936" t="s">
        <v>319</v>
      </c>
      <c r="E1296" s="952">
        <v>1</v>
      </c>
      <c r="F1296" s="969">
        <v>338346.30597252504</v>
      </c>
      <c r="G1296" s="905" t="s">
        <v>5368</v>
      </c>
    </row>
    <row r="1297" spans="1:7">
      <c r="A1297" s="967"/>
      <c r="B1297" s="968" t="s">
        <v>1520</v>
      </c>
      <c r="C1297" s="935" t="s">
        <v>4348</v>
      </c>
      <c r="D1297" s="936" t="s">
        <v>319</v>
      </c>
      <c r="E1297" s="952">
        <v>0</v>
      </c>
      <c r="F1297" s="969">
        <v>924234.22642493504</v>
      </c>
      <c r="G1297" s="905" t="s">
        <v>5368</v>
      </c>
    </row>
    <row r="1298" spans="1:7">
      <c r="A1298" s="967"/>
      <c r="B1298" s="968" t="s">
        <v>1521</v>
      </c>
      <c r="C1298" s="935" t="s">
        <v>4349</v>
      </c>
      <c r="D1298" s="936" t="s">
        <v>319</v>
      </c>
      <c r="E1298" s="952">
        <v>1</v>
      </c>
      <c r="F1298" s="969">
        <v>908255.57678734628</v>
      </c>
      <c r="G1298" s="905" t="s">
        <v>5368</v>
      </c>
    </row>
    <row r="1299" spans="1:7">
      <c r="A1299" s="967"/>
      <c r="B1299" s="968" t="s">
        <v>1522</v>
      </c>
      <c r="C1299" s="935" t="s">
        <v>4350</v>
      </c>
      <c r="D1299" s="936" t="s">
        <v>319</v>
      </c>
      <c r="E1299" s="952">
        <v>1</v>
      </c>
      <c r="F1299" s="969">
        <v>891711.77306392277</v>
      </c>
      <c r="G1299" s="905" t="s">
        <v>5368</v>
      </c>
    </row>
    <row r="1300" spans="1:7">
      <c r="A1300" s="967"/>
      <c r="B1300" s="968" t="s">
        <v>1523</v>
      </c>
      <c r="C1300" s="935" t="s">
        <v>4351</v>
      </c>
      <c r="D1300" s="936" t="s">
        <v>319</v>
      </c>
      <c r="E1300" s="952">
        <v>1</v>
      </c>
      <c r="F1300" s="969">
        <v>874549.67373836343</v>
      </c>
      <c r="G1300" s="905" t="s">
        <v>5368</v>
      </c>
    </row>
    <row r="1301" spans="1:7">
      <c r="A1301" s="967"/>
      <c r="B1301" s="968" t="s">
        <v>1524</v>
      </c>
      <c r="C1301" s="935" t="s">
        <v>4352</v>
      </c>
      <c r="D1301" s="936" t="s">
        <v>319</v>
      </c>
      <c r="E1301" s="952">
        <v>1</v>
      </c>
      <c r="F1301" s="969">
        <v>856707.64599861752</v>
      </c>
      <c r="G1301" s="905" t="s">
        <v>5368</v>
      </c>
    </row>
    <row r="1302" spans="1:7">
      <c r="A1302" s="967"/>
      <c r="B1302" s="968" t="s">
        <v>1525</v>
      </c>
      <c r="C1302" s="935" t="s">
        <v>4353</v>
      </c>
      <c r="D1302" s="936" t="s">
        <v>319</v>
      </c>
      <c r="E1302" s="952">
        <v>1</v>
      </c>
      <c r="F1302" s="969">
        <v>838113.57865543384</v>
      </c>
      <c r="G1302" s="905" t="s">
        <v>5368</v>
      </c>
    </row>
    <row r="1303" spans="1:7">
      <c r="A1303" s="967"/>
      <c r="B1303" s="968" t="s">
        <v>1526</v>
      </c>
      <c r="C1303" s="935" t="s">
        <v>4354</v>
      </c>
      <c r="D1303" s="936" t="s">
        <v>319</v>
      </c>
      <c r="E1303" s="952">
        <v>1</v>
      </c>
      <c r="F1303" s="969">
        <v>818682.262236621</v>
      </c>
      <c r="G1303" s="905" t="s">
        <v>5368</v>
      </c>
    </row>
    <row r="1304" spans="1:7">
      <c r="A1304" s="967"/>
      <c r="B1304" s="968" t="s">
        <v>1527</v>
      </c>
      <c r="C1304" s="935" t="s">
        <v>4355</v>
      </c>
      <c r="D1304" s="936" t="s">
        <v>319</v>
      </c>
      <c r="E1304" s="952">
        <v>1</v>
      </c>
      <c r="F1304" s="969">
        <v>798311.87336126715</v>
      </c>
      <c r="G1304" s="905" t="s">
        <v>5368</v>
      </c>
    </row>
    <row r="1305" spans="1:7">
      <c r="A1305" s="967"/>
      <c r="B1305" s="968" t="s">
        <v>1528</v>
      </c>
      <c r="C1305" s="935" t="s">
        <v>4356</v>
      </c>
      <c r="D1305" s="936" t="s">
        <v>319</v>
      </c>
      <c r="E1305" s="952">
        <v>1</v>
      </c>
      <c r="F1305" s="969">
        <v>776879.16171073611</v>
      </c>
      <c r="G1305" s="905" t="s">
        <v>5368</v>
      </c>
    </row>
    <row r="1306" spans="1:7">
      <c r="A1306" s="967"/>
      <c r="B1306" s="968" t="s">
        <v>1529</v>
      </c>
      <c r="C1306" s="935" t="s">
        <v>4357</v>
      </c>
      <c r="D1306" s="936" t="s">
        <v>319</v>
      </c>
      <c r="E1306" s="952">
        <v>1</v>
      </c>
      <c r="F1306" s="969">
        <v>754232.70752648113</v>
      </c>
      <c r="G1306" s="905" t="s">
        <v>5368</v>
      </c>
    </row>
    <row r="1307" spans="1:7">
      <c r="A1307" s="967"/>
      <c r="B1307" s="968" t="s">
        <v>1530</v>
      </c>
      <c r="C1307" s="935" t="s">
        <v>4358</v>
      </c>
      <c r="D1307" s="936" t="s">
        <v>319</v>
      </c>
      <c r="E1307" s="952">
        <v>1</v>
      </c>
      <c r="F1307" s="969">
        <v>730183.22071378911</v>
      </c>
      <c r="G1307" s="905" t="s">
        <v>5368</v>
      </c>
    </row>
    <row r="1308" spans="1:7">
      <c r="A1308" s="967"/>
      <c r="B1308" s="968" t="s">
        <v>1531</v>
      </c>
      <c r="C1308" s="935" t="s">
        <v>4359</v>
      </c>
      <c r="D1308" s="936" t="s">
        <v>319</v>
      </c>
      <c r="E1308" s="952">
        <v>1</v>
      </c>
      <c r="F1308" s="969">
        <v>704489.13899543928</v>
      </c>
      <c r="G1308" s="905" t="s">
        <v>5368</v>
      </c>
    </row>
    <row r="1309" spans="1:7">
      <c r="A1309" s="967"/>
      <c r="B1309" s="968" t="s">
        <v>1532</v>
      </c>
      <c r="C1309" s="935" t="s">
        <v>4360</v>
      </c>
      <c r="D1309" s="936" t="s">
        <v>319</v>
      </c>
      <c r="E1309" s="952">
        <v>1</v>
      </c>
      <c r="F1309" s="969">
        <v>676834.4325281335</v>
      </c>
      <c r="G1309" s="905" t="s">
        <v>5368</v>
      </c>
    </row>
    <row r="1310" spans="1:7">
      <c r="A1310" s="967"/>
      <c r="B1310" s="968" t="s">
        <v>1533</v>
      </c>
      <c r="C1310" s="935" t="s">
        <v>4361</v>
      </c>
      <c r="D1310" s="936" t="s">
        <v>319</v>
      </c>
      <c r="E1310" s="952">
        <v>1</v>
      </c>
      <c r="F1310" s="969">
        <v>646792.8084566975</v>
      </c>
      <c r="G1310" s="905" t="s">
        <v>5368</v>
      </c>
    </row>
    <row r="1311" spans="1:7">
      <c r="A1311" s="967"/>
      <c r="B1311" s="968" t="s">
        <v>1534</v>
      </c>
      <c r="C1311" s="935" t="s">
        <v>4362</v>
      </c>
      <c r="D1311" s="936" t="s">
        <v>319</v>
      </c>
      <c r="E1311" s="952">
        <v>1</v>
      </c>
      <c r="F1311" s="969">
        <v>613766.63207727065</v>
      </c>
      <c r="G1311" s="905" t="s">
        <v>5368</v>
      </c>
    </row>
    <row r="1312" spans="1:7">
      <c r="A1312" s="967"/>
      <c r="B1312" s="968" t="s">
        <v>1535</v>
      </c>
      <c r="C1312" s="935" t="s">
        <v>4363</v>
      </c>
      <c r="D1312" s="936" t="s">
        <v>319</v>
      </c>
      <c r="E1312" s="952">
        <v>1</v>
      </c>
      <c r="F1312" s="969">
        <v>576874.90959334781</v>
      </c>
      <c r="G1312" s="905" t="s">
        <v>5368</v>
      </c>
    </row>
    <row r="1313" spans="1:7">
      <c r="A1313" s="967"/>
      <c r="B1313" s="968" t="s">
        <v>1536</v>
      </c>
      <c r="C1313" s="935" t="s">
        <v>4364</v>
      </c>
      <c r="D1313" s="936" t="s">
        <v>319</v>
      </c>
      <c r="E1313" s="952">
        <v>1</v>
      </c>
      <c r="F1313" s="969">
        <v>534727.16298883106</v>
      </c>
      <c r="G1313" s="905" t="s">
        <v>5368</v>
      </c>
    </row>
    <row r="1314" spans="1:7">
      <c r="A1314" s="967"/>
      <c r="B1314" s="968" t="s">
        <v>1537</v>
      </c>
      <c r="C1314" s="935" t="s">
        <v>4365</v>
      </c>
      <c r="D1314" s="936" t="s">
        <v>319</v>
      </c>
      <c r="E1314" s="952">
        <v>1</v>
      </c>
      <c r="F1314" s="969">
        <v>484900.99518429354</v>
      </c>
      <c r="G1314" s="905" t="s">
        <v>5368</v>
      </c>
    </row>
    <row r="1315" spans="1:7">
      <c r="A1315" s="967"/>
      <c r="B1315" s="968" t="s">
        <v>1538</v>
      </c>
      <c r="C1315" s="935" t="s">
        <v>4366</v>
      </c>
      <c r="D1315" s="936" t="s">
        <v>319</v>
      </c>
      <c r="E1315" s="952">
        <v>1</v>
      </c>
      <c r="F1315" s="969">
        <v>422456.54933667794</v>
      </c>
      <c r="G1315" s="905" t="s">
        <v>5368</v>
      </c>
    </row>
    <row r="1316" spans="1:7">
      <c r="A1316" s="967"/>
      <c r="B1316" s="968" t="s">
        <v>1539</v>
      </c>
      <c r="C1316" s="935" t="s">
        <v>4367</v>
      </c>
      <c r="D1316" s="936" t="s">
        <v>319</v>
      </c>
      <c r="E1316" s="952">
        <v>1</v>
      </c>
      <c r="F1316" s="969">
        <v>407590.92000805866</v>
      </c>
      <c r="G1316" s="905" t="s">
        <v>5368</v>
      </c>
    </row>
    <row r="1317" spans="1:7">
      <c r="A1317" s="967"/>
      <c r="B1317" s="968" t="s">
        <v>1540</v>
      </c>
      <c r="C1317" s="935" t="s">
        <v>4368</v>
      </c>
      <c r="D1317" s="936" t="s">
        <v>319</v>
      </c>
      <c r="E1317" s="952">
        <v>1</v>
      </c>
      <c r="F1317" s="969">
        <v>391590.94693872932</v>
      </c>
      <c r="G1317" s="905" t="s">
        <v>5368</v>
      </c>
    </row>
    <row r="1318" spans="1:7">
      <c r="A1318" s="967"/>
      <c r="B1318" s="968" t="s">
        <v>1541</v>
      </c>
      <c r="C1318" s="935" t="s">
        <v>4369</v>
      </c>
      <c r="D1318" s="936" t="s">
        <v>319</v>
      </c>
      <c r="E1318" s="952">
        <v>1</v>
      </c>
      <c r="F1318" s="969">
        <v>374209.99311554746</v>
      </c>
      <c r="G1318" s="905" t="s">
        <v>5368</v>
      </c>
    </row>
    <row r="1319" spans="1:7">
      <c r="A1319" s="967"/>
      <c r="B1319" s="968" t="s">
        <v>1542</v>
      </c>
      <c r="C1319" s="935" t="s">
        <v>4370</v>
      </c>
      <c r="D1319" s="936" t="s">
        <v>319</v>
      </c>
      <c r="E1319" s="952">
        <v>1</v>
      </c>
      <c r="F1319" s="969">
        <v>355102.28957588202</v>
      </c>
      <c r="G1319" s="905" t="s">
        <v>5368</v>
      </c>
    </row>
    <row r="1320" spans="1:7">
      <c r="A1320" s="967"/>
      <c r="B1320" s="968" t="s">
        <v>1543</v>
      </c>
      <c r="C1320" s="935" t="s">
        <v>4371</v>
      </c>
      <c r="D1320" s="936" t="s">
        <v>319</v>
      </c>
      <c r="E1320" s="952">
        <v>1</v>
      </c>
      <c r="F1320" s="969">
        <v>333758.12644322455</v>
      </c>
      <c r="G1320" s="905" t="s">
        <v>5368</v>
      </c>
    </row>
    <row r="1321" spans="1:7">
      <c r="A1321" s="967"/>
      <c r="B1321" s="968" t="s">
        <v>1544</v>
      </c>
      <c r="C1321" s="935" t="s">
        <v>4372</v>
      </c>
      <c r="D1321" s="936" t="s">
        <v>319</v>
      </c>
      <c r="E1321" s="952">
        <v>1</v>
      </c>
      <c r="F1321" s="969">
        <v>280545.47870221868</v>
      </c>
      <c r="G1321" s="905" t="s">
        <v>5368</v>
      </c>
    </row>
    <row r="1322" spans="1:7">
      <c r="A1322" s="967"/>
      <c r="B1322" s="968" t="s">
        <v>1545</v>
      </c>
      <c r="C1322" s="935" t="s">
        <v>4373</v>
      </c>
      <c r="D1322" s="936" t="s">
        <v>319</v>
      </c>
      <c r="E1322" s="952">
        <v>0</v>
      </c>
      <c r="F1322" s="969">
        <v>928878.6195225477</v>
      </c>
      <c r="G1322" s="905" t="s">
        <v>5368</v>
      </c>
    </row>
    <row r="1323" spans="1:7">
      <c r="A1323" s="967"/>
      <c r="B1323" s="968" t="s">
        <v>1546</v>
      </c>
      <c r="C1323" s="935" t="s">
        <v>4374</v>
      </c>
      <c r="D1323" s="936" t="s">
        <v>319</v>
      </c>
      <c r="E1323" s="952">
        <v>1</v>
      </c>
      <c r="F1323" s="969">
        <v>912819.67516316206</v>
      </c>
      <c r="G1323" s="905" t="s">
        <v>5368</v>
      </c>
    </row>
    <row r="1324" spans="1:7">
      <c r="A1324" s="967"/>
      <c r="B1324" s="968" t="s">
        <v>1547</v>
      </c>
      <c r="C1324" s="935" t="s">
        <v>4375</v>
      </c>
      <c r="D1324" s="936" t="s">
        <v>319</v>
      </c>
      <c r="E1324" s="952">
        <v>1</v>
      </c>
      <c r="F1324" s="969">
        <v>896192.73674766114</v>
      </c>
      <c r="G1324" s="905" t="s">
        <v>5368</v>
      </c>
    </row>
    <row r="1325" spans="1:7">
      <c r="A1325" s="967"/>
      <c r="B1325" s="968" t="s">
        <v>1548</v>
      </c>
      <c r="C1325" s="935" t="s">
        <v>4376</v>
      </c>
      <c r="D1325" s="936" t="s">
        <v>319</v>
      </c>
      <c r="E1325" s="952">
        <v>1</v>
      </c>
      <c r="F1325" s="969">
        <v>878944.3957169482</v>
      </c>
      <c r="G1325" s="905" t="s">
        <v>5368</v>
      </c>
    </row>
    <row r="1326" spans="1:7">
      <c r="A1326" s="967"/>
      <c r="B1326" s="968" t="s">
        <v>1549</v>
      </c>
      <c r="C1326" s="935" t="s">
        <v>4377</v>
      </c>
      <c r="D1326" s="936" t="s">
        <v>319</v>
      </c>
      <c r="E1326" s="952">
        <v>1</v>
      </c>
      <c r="F1326" s="969">
        <v>861012.70954634924</v>
      </c>
      <c r="G1326" s="905" t="s">
        <v>5368</v>
      </c>
    </row>
    <row r="1327" spans="1:7">
      <c r="A1327" s="967"/>
      <c r="B1327" s="968" t="s">
        <v>1550</v>
      </c>
      <c r="C1327" s="935" t="s">
        <v>4378</v>
      </c>
      <c r="D1327" s="936" t="s">
        <v>319</v>
      </c>
      <c r="E1327" s="952">
        <v>1</v>
      </c>
      <c r="F1327" s="969">
        <v>842325.20467882801</v>
      </c>
      <c r="G1327" s="905" t="s">
        <v>5368</v>
      </c>
    </row>
    <row r="1328" spans="1:7">
      <c r="A1328" s="967"/>
      <c r="B1328" s="968" t="s">
        <v>1551</v>
      </c>
      <c r="C1328" s="935" t="s">
        <v>4379</v>
      </c>
      <c r="D1328" s="936" t="s">
        <v>319</v>
      </c>
      <c r="E1328" s="952">
        <v>1</v>
      </c>
      <c r="F1328" s="969">
        <v>822796.24345389043</v>
      </c>
      <c r="G1328" s="905" t="s">
        <v>5368</v>
      </c>
    </row>
    <row r="1329" spans="1:7">
      <c r="A1329" s="967"/>
      <c r="B1329" s="968" t="s">
        <v>1552</v>
      </c>
      <c r="C1329" s="935" t="s">
        <v>4380</v>
      </c>
      <c r="D1329" s="936" t="s">
        <v>319</v>
      </c>
      <c r="E1329" s="952">
        <v>1</v>
      </c>
      <c r="F1329" s="969">
        <v>802323.49081534392</v>
      </c>
      <c r="G1329" s="905" t="s">
        <v>5368</v>
      </c>
    </row>
    <row r="1330" spans="1:7">
      <c r="A1330" s="967"/>
      <c r="B1330" s="968" t="s">
        <v>1553</v>
      </c>
      <c r="C1330" s="935" t="s">
        <v>4381</v>
      </c>
      <c r="D1330" s="936" t="s">
        <v>319</v>
      </c>
      <c r="E1330" s="952">
        <v>1</v>
      </c>
      <c r="F1330" s="969">
        <v>780783.0770962172</v>
      </c>
      <c r="G1330" s="905" t="s">
        <v>5368</v>
      </c>
    </row>
    <row r="1331" spans="1:7">
      <c r="A1331" s="967"/>
      <c r="B1331" s="968" t="s">
        <v>1554</v>
      </c>
      <c r="C1331" s="935" t="s">
        <v>4382</v>
      </c>
      <c r="D1331" s="936" t="s">
        <v>319</v>
      </c>
      <c r="E1331" s="952">
        <v>1</v>
      </c>
      <c r="F1331" s="969">
        <v>758022.8216346543</v>
      </c>
      <c r="G1331" s="905" t="s">
        <v>5368</v>
      </c>
    </row>
    <row r="1332" spans="1:7">
      <c r="A1332" s="967"/>
      <c r="B1332" s="968" t="s">
        <v>1555</v>
      </c>
      <c r="C1332" s="935" t="s">
        <v>4383</v>
      </c>
      <c r="D1332" s="936" t="s">
        <v>319</v>
      </c>
      <c r="E1332" s="952">
        <v>1</v>
      </c>
      <c r="F1332" s="969">
        <v>733852.48312943627</v>
      </c>
      <c r="G1332" s="905" t="s">
        <v>5368</v>
      </c>
    </row>
    <row r="1333" spans="1:7">
      <c r="A1333" s="967"/>
      <c r="B1333" s="968" t="s">
        <v>1556</v>
      </c>
      <c r="C1333" s="935" t="s">
        <v>4384</v>
      </c>
      <c r="D1333" s="936" t="s">
        <v>319</v>
      </c>
      <c r="E1333" s="952">
        <v>1</v>
      </c>
      <c r="F1333" s="969">
        <v>708029.28542255214</v>
      </c>
      <c r="G1333" s="905" t="s">
        <v>5368</v>
      </c>
    </row>
    <row r="1334" spans="1:7">
      <c r="A1334" s="967"/>
      <c r="B1334" s="968" t="s">
        <v>1557</v>
      </c>
      <c r="C1334" s="935" t="s">
        <v>4385</v>
      </c>
      <c r="D1334" s="936" t="s">
        <v>319</v>
      </c>
      <c r="E1334" s="952">
        <v>1</v>
      </c>
      <c r="F1334" s="969">
        <v>680235.61058103864</v>
      </c>
      <c r="G1334" s="905" t="s">
        <v>5368</v>
      </c>
    </row>
    <row r="1335" spans="1:7">
      <c r="A1335" s="967"/>
      <c r="B1335" s="968" t="s">
        <v>1558</v>
      </c>
      <c r="C1335" s="935" t="s">
        <v>4386</v>
      </c>
      <c r="D1335" s="936" t="s">
        <v>319</v>
      </c>
      <c r="E1335" s="952">
        <v>1</v>
      </c>
      <c r="F1335" s="969">
        <v>650043.02357457031</v>
      </c>
      <c r="G1335" s="905" t="s">
        <v>5368</v>
      </c>
    </row>
    <row r="1336" spans="1:7">
      <c r="A1336" s="967"/>
      <c r="B1336" s="968" t="s">
        <v>1559</v>
      </c>
      <c r="C1336" s="935" t="s">
        <v>4387</v>
      </c>
      <c r="D1336" s="936" t="s">
        <v>319</v>
      </c>
      <c r="E1336" s="952">
        <v>1</v>
      </c>
      <c r="F1336" s="969">
        <v>616850.88650981977</v>
      </c>
      <c r="G1336" s="905" t="s">
        <v>5368</v>
      </c>
    </row>
    <row r="1337" spans="1:7">
      <c r="A1337" s="967"/>
      <c r="B1337" s="968" t="s">
        <v>1560</v>
      </c>
      <c r="C1337" s="935" t="s">
        <v>4388</v>
      </c>
      <c r="D1337" s="936" t="s">
        <v>319</v>
      </c>
      <c r="E1337" s="952">
        <v>1</v>
      </c>
      <c r="F1337" s="969">
        <v>579773.77848577674</v>
      </c>
      <c r="G1337" s="905" t="s">
        <v>5368</v>
      </c>
    </row>
    <row r="1338" spans="1:7">
      <c r="A1338" s="967"/>
      <c r="B1338" s="968" t="s">
        <v>1561</v>
      </c>
      <c r="C1338" s="935" t="s">
        <v>4389</v>
      </c>
      <c r="D1338" s="936" t="s">
        <v>319</v>
      </c>
      <c r="E1338" s="952">
        <v>1</v>
      </c>
      <c r="F1338" s="969">
        <v>537414.23415962921</v>
      </c>
      <c r="G1338" s="905" t="s">
        <v>5368</v>
      </c>
    </row>
    <row r="1339" spans="1:7">
      <c r="A1339" s="967"/>
      <c r="B1339" s="968" t="s">
        <v>1562</v>
      </c>
      <c r="C1339" s="935" t="s">
        <v>4390</v>
      </c>
      <c r="D1339" s="936" t="s">
        <v>319</v>
      </c>
      <c r="E1339" s="952">
        <v>1</v>
      </c>
      <c r="F1339" s="969">
        <v>487337.68360230507</v>
      </c>
      <c r="G1339" s="905" t="s">
        <v>5368</v>
      </c>
    </row>
    <row r="1340" spans="1:7">
      <c r="A1340" s="967"/>
      <c r="B1340" s="968" t="s">
        <v>1563</v>
      </c>
      <c r="C1340" s="935" t="s">
        <v>4391</v>
      </c>
      <c r="D1340" s="936" t="s">
        <v>319</v>
      </c>
      <c r="E1340" s="952">
        <v>1</v>
      </c>
      <c r="F1340" s="969">
        <v>424579.44656952558</v>
      </c>
      <c r="G1340" s="905" t="s">
        <v>5368</v>
      </c>
    </row>
    <row r="1341" spans="1:7">
      <c r="A1341" s="967"/>
      <c r="B1341" s="968" t="s">
        <v>1564</v>
      </c>
      <c r="C1341" s="935" t="s">
        <v>4392</v>
      </c>
      <c r="D1341" s="936" t="s">
        <v>319</v>
      </c>
      <c r="E1341" s="952">
        <v>1</v>
      </c>
      <c r="F1341" s="969">
        <v>409639.11558598862</v>
      </c>
      <c r="G1341" s="905" t="s">
        <v>5368</v>
      </c>
    </row>
    <row r="1342" spans="1:7">
      <c r="A1342" s="967"/>
      <c r="B1342" s="968" t="s">
        <v>1565</v>
      </c>
      <c r="C1342" s="935" t="s">
        <v>4393</v>
      </c>
      <c r="D1342" s="936" t="s">
        <v>319</v>
      </c>
      <c r="E1342" s="952">
        <v>1</v>
      </c>
      <c r="F1342" s="969">
        <v>393558.74064193899</v>
      </c>
      <c r="G1342" s="905" t="s">
        <v>5368</v>
      </c>
    </row>
    <row r="1343" spans="1:7">
      <c r="A1343" s="967"/>
      <c r="B1343" s="968" t="s">
        <v>1566</v>
      </c>
      <c r="C1343" s="935" t="s">
        <v>4394</v>
      </c>
      <c r="D1343" s="936" t="s">
        <v>319</v>
      </c>
      <c r="E1343" s="952">
        <v>1</v>
      </c>
      <c r="F1343" s="969">
        <v>376090.44534225878</v>
      </c>
      <c r="G1343" s="905" t="s">
        <v>5368</v>
      </c>
    </row>
    <row r="1344" spans="1:7">
      <c r="A1344" s="967"/>
      <c r="B1344" s="968" t="s">
        <v>1567</v>
      </c>
      <c r="C1344" s="935" t="s">
        <v>4395</v>
      </c>
      <c r="D1344" s="936" t="s">
        <v>319</v>
      </c>
      <c r="E1344" s="952">
        <v>1</v>
      </c>
      <c r="F1344" s="969">
        <v>356886.72319184121</v>
      </c>
      <c r="G1344" s="905" t="s">
        <v>5368</v>
      </c>
    </row>
    <row r="1345" spans="1:7">
      <c r="A1345" s="967"/>
      <c r="B1345" s="968" t="s">
        <v>1568</v>
      </c>
      <c r="C1345" s="935" t="s">
        <v>4396</v>
      </c>
      <c r="D1345" s="936" t="s">
        <v>319</v>
      </c>
      <c r="E1345" s="952">
        <v>1</v>
      </c>
      <c r="F1345" s="969">
        <v>335435.3029580146</v>
      </c>
      <c r="G1345" s="905" t="s">
        <v>5368</v>
      </c>
    </row>
    <row r="1346" spans="1:7">
      <c r="A1346" s="967"/>
      <c r="B1346" s="968" t="s">
        <v>1569</v>
      </c>
      <c r="C1346" s="935" t="s">
        <v>4397</v>
      </c>
      <c r="D1346" s="936" t="s">
        <v>319</v>
      </c>
      <c r="E1346" s="952">
        <v>1</v>
      </c>
      <c r="F1346" s="969">
        <v>281955.2549771042</v>
      </c>
      <c r="G1346" s="905" t="s">
        <v>5368</v>
      </c>
    </row>
    <row r="1347" spans="1:7">
      <c r="A1347" s="967"/>
      <c r="B1347" s="968" t="s">
        <v>1570</v>
      </c>
      <c r="C1347" s="935" t="s">
        <v>4398</v>
      </c>
      <c r="D1347" s="936" t="s">
        <v>319</v>
      </c>
      <c r="E1347" s="952">
        <v>1</v>
      </c>
      <c r="F1347" s="969">
        <v>591057.13946773543</v>
      </c>
      <c r="G1347" s="930" t="s">
        <v>5368</v>
      </c>
    </row>
    <row r="1348" spans="1:7">
      <c r="A1348" s="967"/>
      <c r="B1348" s="968" t="s">
        <v>4399</v>
      </c>
      <c r="C1348" s="935" t="s">
        <v>4400</v>
      </c>
      <c r="D1348" s="936" t="s">
        <v>319</v>
      </c>
      <c r="E1348" s="952">
        <v>1</v>
      </c>
      <c r="F1348" s="969">
        <v>877769.44738509622</v>
      </c>
      <c r="G1348" s="930"/>
    </row>
    <row r="1349" spans="1:7">
      <c r="A1349" s="967"/>
      <c r="B1349" s="968" t="s">
        <v>1571</v>
      </c>
      <c r="C1349" s="935" t="s">
        <v>4401</v>
      </c>
      <c r="D1349" s="936" t="s">
        <v>319</v>
      </c>
      <c r="E1349" s="952">
        <v>0</v>
      </c>
      <c r="F1349" s="969">
        <v>1147961.2241561927</v>
      </c>
      <c r="G1349" s="905" t="s">
        <v>5368</v>
      </c>
    </row>
    <row r="1350" spans="1:7">
      <c r="A1350" s="967"/>
      <c r="B1350" s="968" t="s">
        <v>1572</v>
      </c>
      <c r="C1350" s="935" t="s">
        <v>4402</v>
      </c>
      <c r="D1350" s="936" t="s">
        <v>319</v>
      </c>
      <c r="E1350" s="952">
        <v>1</v>
      </c>
      <c r="F1350" s="969">
        <v>1128114.6639727619</v>
      </c>
      <c r="G1350" s="905" t="s">
        <v>5368</v>
      </c>
    </row>
    <row r="1351" spans="1:7">
      <c r="A1351" s="967"/>
      <c r="B1351" s="968" t="s">
        <v>1573</v>
      </c>
      <c r="C1351" s="935" t="s">
        <v>4403</v>
      </c>
      <c r="D1351" s="936" t="s">
        <v>319</v>
      </c>
      <c r="E1351" s="952">
        <v>1</v>
      </c>
      <c r="F1351" s="969">
        <v>1107566.1443101612</v>
      </c>
      <c r="G1351" s="905" t="s">
        <v>5368</v>
      </c>
    </row>
    <row r="1352" spans="1:7">
      <c r="A1352" s="967"/>
      <c r="B1352" s="968" t="s">
        <v>1574</v>
      </c>
      <c r="C1352" s="935" t="s">
        <v>4404</v>
      </c>
      <c r="D1352" s="936" t="s">
        <v>319</v>
      </c>
      <c r="E1352" s="952">
        <v>1</v>
      </c>
      <c r="F1352" s="969">
        <v>1086249.6598221685</v>
      </c>
      <c r="G1352" s="905" t="s">
        <v>5368</v>
      </c>
    </row>
    <row r="1353" spans="1:7">
      <c r="A1353" s="967"/>
      <c r="B1353" s="968" t="s">
        <v>1575</v>
      </c>
      <c r="C1353" s="935" t="s">
        <v>4405</v>
      </c>
      <c r="D1353" s="936" t="s">
        <v>319</v>
      </c>
      <c r="E1353" s="952">
        <v>1</v>
      </c>
      <c r="F1353" s="969">
        <v>1064088.6584007274</v>
      </c>
      <c r="G1353" s="905" t="s">
        <v>5368</v>
      </c>
    </row>
    <row r="1354" spans="1:7">
      <c r="A1354" s="967"/>
      <c r="B1354" s="968" t="s">
        <v>1576</v>
      </c>
      <c r="C1354" s="935" t="s">
        <v>4406</v>
      </c>
      <c r="D1354" s="936" t="s">
        <v>319</v>
      </c>
      <c r="E1354" s="952">
        <v>1</v>
      </c>
      <c r="F1354" s="969">
        <v>1040993.5730868127</v>
      </c>
      <c r="G1354" s="905" t="s">
        <v>5368</v>
      </c>
    </row>
    <row r="1355" spans="1:7">
      <c r="A1355" s="967"/>
      <c r="B1355" s="968" t="s">
        <v>1577</v>
      </c>
      <c r="C1355" s="935" t="s">
        <v>4407</v>
      </c>
      <c r="D1355" s="936" t="s">
        <v>319</v>
      </c>
      <c r="E1355" s="952">
        <v>1</v>
      </c>
      <c r="F1355" s="969">
        <v>1016858.5679708576</v>
      </c>
      <c r="G1355" s="905" t="s">
        <v>5368</v>
      </c>
    </row>
    <row r="1356" spans="1:7">
      <c r="A1356" s="967"/>
      <c r="B1356" s="968" t="s">
        <v>1578</v>
      </c>
      <c r="C1356" s="935" t="s">
        <v>4408</v>
      </c>
      <c r="D1356" s="936" t="s">
        <v>319</v>
      </c>
      <c r="E1356" s="952">
        <v>1</v>
      </c>
      <c r="F1356" s="969">
        <v>991557.17154849938</v>
      </c>
      <c r="G1356" s="905" t="s">
        <v>5368</v>
      </c>
    </row>
    <row r="1357" spans="1:7">
      <c r="A1357" s="967"/>
      <c r="B1357" s="968" t="s">
        <v>1579</v>
      </c>
      <c r="C1357" s="935" t="s">
        <v>4409</v>
      </c>
      <c r="D1357" s="936" t="s">
        <v>319</v>
      </c>
      <c r="E1357" s="952">
        <v>1</v>
      </c>
      <c r="F1357" s="969">
        <v>964936.29861404665</v>
      </c>
      <c r="G1357" s="905" t="s">
        <v>5368</v>
      </c>
    </row>
    <row r="1358" spans="1:7">
      <c r="A1358" s="967"/>
      <c r="B1358" s="968" t="s">
        <v>1580</v>
      </c>
      <c r="C1358" s="935" t="s">
        <v>4410</v>
      </c>
      <c r="D1358" s="936" t="s">
        <v>319</v>
      </c>
      <c r="E1358" s="952">
        <v>1</v>
      </c>
      <c r="F1358" s="969">
        <v>936807.87561816222</v>
      </c>
      <c r="G1358" s="905" t="s">
        <v>5368</v>
      </c>
    </row>
    <row r="1359" spans="1:7">
      <c r="A1359" s="967"/>
      <c r="B1359" s="968" t="s">
        <v>1581</v>
      </c>
      <c r="C1359" s="935" t="s">
        <v>4411</v>
      </c>
      <c r="D1359" s="936" t="s">
        <v>319</v>
      </c>
      <c r="E1359" s="952">
        <v>1</v>
      </c>
      <c r="F1359" s="969">
        <v>906936.79150064685</v>
      </c>
      <c r="G1359" s="905" t="s">
        <v>5368</v>
      </c>
    </row>
    <row r="1360" spans="1:7">
      <c r="A1360" s="967"/>
      <c r="B1360" s="968" t="s">
        <v>1582</v>
      </c>
      <c r="C1360" s="935" t="s">
        <v>4412</v>
      </c>
      <c r="D1360" s="936" t="s">
        <v>319</v>
      </c>
      <c r="E1360" s="952">
        <v>1</v>
      </c>
      <c r="F1360" s="969">
        <v>875023.00962626224</v>
      </c>
      <c r="G1360" s="905" t="s">
        <v>5368</v>
      </c>
    </row>
    <row r="1361" spans="1:7">
      <c r="A1361" s="967"/>
      <c r="B1361" s="968" t="s">
        <v>1583</v>
      </c>
      <c r="C1361" s="935" t="s">
        <v>4413</v>
      </c>
      <c r="D1361" s="936" t="s">
        <v>319</v>
      </c>
      <c r="E1361" s="952">
        <v>1</v>
      </c>
      <c r="F1361" s="969">
        <v>840673.99962185172</v>
      </c>
      <c r="G1361" s="905" t="s">
        <v>5368</v>
      </c>
    </row>
    <row r="1362" spans="1:7">
      <c r="A1362" s="967"/>
      <c r="B1362" s="968" t="s">
        <v>1584</v>
      </c>
      <c r="C1362" s="935" t="s">
        <v>4414</v>
      </c>
      <c r="D1362" s="936" t="s">
        <v>319</v>
      </c>
      <c r="E1362" s="952">
        <v>1</v>
      </c>
      <c r="F1362" s="969">
        <v>803360.27701921132</v>
      </c>
      <c r="G1362" s="905" t="s">
        <v>5368</v>
      </c>
    </row>
    <row r="1363" spans="1:7">
      <c r="A1363" s="967"/>
      <c r="B1363" s="968" t="s">
        <v>1585</v>
      </c>
      <c r="C1363" s="935" t="s">
        <v>4415</v>
      </c>
      <c r="D1363" s="936" t="s">
        <v>319</v>
      </c>
      <c r="E1363" s="952">
        <v>1</v>
      </c>
      <c r="F1363" s="969">
        <v>762339.53922163288</v>
      </c>
      <c r="G1363" s="905" t="s">
        <v>5368</v>
      </c>
    </row>
    <row r="1364" spans="1:7">
      <c r="A1364" s="967"/>
      <c r="B1364" s="968" t="s">
        <v>1586</v>
      </c>
      <c r="C1364" s="935" t="s">
        <v>4416</v>
      </c>
      <c r="D1364" s="936" t="s">
        <v>319</v>
      </c>
      <c r="E1364" s="952">
        <v>1</v>
      </c>
      <c r="F1364" s="969">
        <v>716517.53253433318</v>
      </c>
      <c r="G1364" s="905" t="s">
        <v>5368</v>
      </c>
    </row>
    <row r="1365" spans="1:7">
      <c r="A1365" s="967"/>
      <c r="B1365" s="968" t="s">
        <v>1587</v>
      </c>
      <c r="C1365" s="935" t="s">
        <v>4417</v>
      </c>
      <c r="D1365" s="936" t="s">
        <v>319</v>
      </c>
      <c r="E1365" s="952">
        <v>1</v>
      </c>
      <c r="F1365" s="969">
        <v>664167.18951067992</v>
      </c>
      <c r="G1365" s="905" t="s">
        <v>5368</v>
      </c>
    </row>
    <row r="1366" spans="1:7">
      <c r="A1366" s="967"/>
      <c r="B1366" s="968" t="s">
        <v>1588</v>
      </c>
      <c r="C1366" s="935" t="s">
        <v>4418</v>
      </c>
      <c r="D1366" s="936" t="s">
        <v>319</v>
      </c>
      <c r="E1366" s="952">
        <v>1</v>
      </c>
      <c r="F1366" s="969">
        <v>602279.72965198115</v>
      </c>
      <c r="G1366" s="905" t="s">
        <v>5368</v>
      </c>
    </row>
    <row r="1367" spans="1:7">
      <c r="A1367" s="967"/>
      <c r="B1367" s="968" t="s">
        <v>1589</v>
      </c>
      <c r="C1367" s="935" t="s">
        <v>4419</v>
      </c>
      <c r="D1367" s="936" t="s">
        <v>319</v>
      </c>
      <c r="E1367" s="952">
        <v>1</v>
      </c>
      <c r="F1367" s="969">
        <v>524719.51769762987</v>
      </c>
      <c r="G1367" s="905" t="s">
        <v>5368</v>
      </c>
    </row>
    <row r="1368" spans="1:7">
      <c r="A1368" s="967"/>
      <c r="B1368" s="968" t="s">
        <v>1590</v>
      </c>
      <c r="C1368" s="935" t="s">
        <v>4420</v>
      </c>
      <c r="D1368" s="936" t="s">
        <v>319</v>
      </c>
      <c r="E1368" s="952">
        <v>1</v>
      </c>
      <c r="F1368" s="969">
        <v>506255.40378145897</v>
      </c>
      <c r="G1368" s="905" t="s">
        <v>5368</v>
      </c>
    </row>
    <row r="1369" spans="1:7">
      <c r="A1369" s="967"/>
      <c r="B1369" s="968" t="s">
        <v>1591</v>
      </c>
      <c r="C1369" s="935" t="s">
        <v>4421</v>
      </c>
      <c r="D1369" s="936" t="s">
        <v>319</v>
      </c>
      <c r="E1369" s="952">
        <v>1</v>
      </c>
      <c r="F1369" s="969">
        <v>486382.35845810967</v>
      </c>
      <c r="G1369" s="905" t="s">
        <v>5368</v>
      </c>
    </row>
    <row r="1370" spans="1:7">
      <c r="A1370" s="967"/>
      <c r="B1370" s="968" t="s">
        <v>1592</v>
      </c>
      <c r="C1370" s="935" t="s">
        <v>4422</v>
      </c>
      <c r="D1370" s="936" t="s">
        <v>319</v>
      </c>
      <c r="E1370" s="952">
        <v>1</v>
      </c>
      <c r="F1370" s="969">
        <v>464794.04192817362</v>
      </c>
      <c r="G1370" s="905" t="s">
        <v>5368</v>
      </c>
    </row>
    <row r="1371" spans="1:7">
      <c r="A1371" s="967"/>
      <c r="B1371" s="968" t="s">
        <v>1593</v>
      </c>
      <c r="C1371" s="935" t="s">
        <v>4423</v>
      </c>
      <c r="D1371" s="936" t="s">
        <v>319</v>
      </c>
      <c r="E1371" s="952">
        <v>1</v>
      </c>
      <c r="F1371" s="969">
        <v>441060.98582717293</v>
      </c>
      <c r="G1371" s="905" t="s">
        <v>5368</v>
      </c>
    </row>
    <row r="1372" spans="1:7">
      <c r="A1372" s="967"/>
      <c r="B1372" s="968" t="s">
        <v>1594</v>
      </c>
      <c r="C1372" s="935" t="s">
        <v>4424</v>
      </c>
      <c r="D1372" s="936" t="s">
        <v>319</v>
      </c>
      <c r="E1372" s="952">
        <v>1</v>
      </c>
      <c r="F1372" s="969">
        <v>414550.09612215403</v>
      </c>
      <c r="G1372" s="905" t="s">
        <v>5368</v>
      </c>
    </row>
    <row r="1373" spans="1:7">
      <c r="A1373" s="967"/>
      <c r="B1373" s="968" t="s">
        <v>1595</v>
      </c>
      <c r="C1373" s="935" t="s">
        <v>4425</v>
      </c>
      <c r="D1373" s="936" t="s">
        <v>319</v>
      </c>
      <c r="E1373" s="952">
        <v>1</v>
      </c>
      <c r="F1373" s="969">
        <v>348456.3998546541</v>
      </c>
      <c r="G1373" s="905" t="s">
        <v>5368</v>
      </c>
    </row>
    <row r="1374" spans="1:7">
      <c r="A1374" s="967"/>
      <c r="B1374" s="968" t="s">
        <v>1596</v>
      </c>
      <c r="C1374" s="935" t="s">
        <v>4426</v>
      </c>
      <c r="D1374" s="936" t="s">
        <v>319</v>
      </c>
      <c r="E1374" s="952">
        <v>0</v>
      </c>
      <c r="F1374" s="969">
        <v>1142221.4180354115</v>
      </c>
      <c r="G1374" s="905" t="s">
        <v>5368</v>
      </c>
    </row>
    <row r="1375" spans="1:7">
      <c r="A1375" s="967"/>
      <c r="B1375" s="968" t="s">
        <v>1597</v>
      </c>
      <c r="C1375" s="935" t="s">
        <v>4427</v>
      </c>
      <c r="D1375" s="936" t="s">
        <v>319</v>
      </c>
      <c r="E1375" s="952">
        <v>1</v>
      </c>
      <c r="F1375" s="969">
        <v>1122474.090652898</v>
      </c>
      <c r="G1375" s="905" t="s">
        <v>5368</v>
      </c>
    </row>
    <row r="1376" spans="1:7">
      <c r="A1376" s="967"/>
      <c r="B1376" s="968" t="s">
        <v>1598</v>
      </c>
      <c r="C1376" s="935" t="s">
        <v>4428</v>
      </c>
      <c r="D1376" s="936" t="s">
        <v>319</v>
      </c>
      <c r="E1376" s="952">
        <v>1</v>
      </c>
      <c r="F1376" s="969">
        <v>1102028.3135886104</v>
      </c>
      <c r="G1376" s="905" t="s">
        <v>5368</v>
      </c>
    </row>
    <row r="1377" spans="1:7">
      <c r="A1377" s="967"/>
      <c r="B1377" s="968" t="s">
        <v>1599</v>
      </c>
      <c r="C1377" s="935" t="s">
        <v>4429</v>
      </c>
      <c r="D1377" s="936" t="s">
        <v>319</v>
      </c>
      <c r="E1377" s="952">
        <v>1</v>
      </c>
      <c r="F1377" s="969">
        <v>1080818.4115230576</v>
      </c>
      <c r="G1377" s="905" t="s">
        <v>5368</v>
      </c>
    </row>
    <row r="1378" spans="1:7">
      <c r="A1378" s="967"/>
      <c r="B1378" s="968" t="s">
        <v>1600</v>
      </c>
      <c r="C1378" s="935" t="s">
        <v>4430</v>
      </c>
      <c r="D1378" s="936" t="s">
        <v>319</v>
      </c>
      <c r="E1378" s="952">
        <v>1</v>
      </c>
      <c r="F1378" s="969">
        <v>1058768.2151087238</v>
      </c>
      <c r="G1378" s="905" t="s">
        <v>5368</v>
      </c>
    </row>
    <row r="1379" spans="1:7">
      <c r="A1379" s="967"/>
      <c r="B1379" s="968" t="s">
        <v>1601</v>
      </c>
      <c r="C1379" s="935" t="s">
        <v>4431</v>
      </c>
      <c r="D1379" s="936" t="s">
        <v>319</v>
      </c>
      <c r="E1379" s="952">
        <v>1</v>
      </c>
      <c r="F1379" s="969">
        <v>1035788.6052213787</v>
      </c>
      <c r="G1379" s="905" t="s">
        <v>5368</v>
      </c>
    </row>
    <row r="1380" spans="1:7">
      <c r="A1380" s="967"/>
      <c r="B1380" s="968" t="s">
        <v>1602</v>
      </c>
      <c r="C1380" s="935" t="s">
        <v>4432</v>
      </c>
      <c r="D1380" s="936" t="s">
        <v>319</v>
      </c>
      <c r="E1380" s="952">
        <v>1</v>
      </c>
      <c r="F1380" s="969">
        <v>1011774.2751310033</v>
      </c>
      <c r="G1380" s="905" t="s">
        <v>5368</v>
      </c>
    </row>
    <row r="1381" spans="1:7">
      <c r="A1381" s="967"/>
      <c r="B1381" s="968" t="s">
        <v>1603</v>
      </c>
      <c r="C1381" s="935" t="s">
        <v>4433</v>
      </c>
      <c r="D1381" s="936" t="s">
        <v>319</v>
      </c>
      <c r="E1381" s="952">
        <v>1</v>
      </c>
      <c r="F1381" s="969">
        <v>986599.38569075684</v>
      </c>
      <c r="G1381" s="905" t="s">
        <v>5368</v>
      </c>
    </row>
    <row r="1382" spans="1:7">
      <c r="A1382" s="967"/>
      <c r="B1382" s="968" t="s">
        <v>1604</v>
      </c>
      <c r="C1382" s="935" t="s">
        <v>4434</v>
      </c>
      <c r="D1382" s="936" t="s">
        <v>319</v>
      </c>
      <c r="E1382" s="952">
        <v>1</v>
      </c>
      <c r="F1382" s="969">
        <v>960111.61712097633</v>
      </c>
      <c r="G1382" s="905" t="s">
        <v>5368</v>
      </c>
    </row>
    <row r="1383" spans="1:7">
      <c r="A1383" s="967"/>
      <c r="B1383" s="968" t="s">
        <v>1605</v>
      </c>
      <c r="C1383" s="935" t="s">
        <v>4435</v>
      </c>
      <c r="D1383" s="936" t="s">
        <v>319</v>
      </c>
      <c r="E1383" s="952">
        <v>1</v>
      </c>
      <c r="F1383" s="969">
        <v>932123.83624007145</v>
      </c>
      <c r="G1383" s="905" t="s">
        <v>5368</v>
      </c>
    </row>
    <row r="1384" spans="1:7">
      <c r="A1384" s="967"/>
      <c r="B1384" s="968" t="s">
        <v>1606</v>
      </c>
      <c r="C1384" s="935" t="s">
        <v>4436</v>
      </c>
      <c r="D1384" s="936" t="s">
        <v>319</v>
      </c>
      <c r="E1384" s="952">
        <v>1</v>
      </c>
      <c r="F1384" s="969">
        <v>902402.10754314356</v>
      </c>
      <c r="G1384" s="905" t="s">
        <v>5368</v>
      </c>
    </row>
    <row r="1385" spans="1:7">
      <c r="A1385" s="967"/>
      <c r="B1385" s="968" t="s">
        <v>1607</v>
      </c>
      <c r="C1385" s="935" t="s">
        <v>4437</v>
      </c>
      <c r="D1385" s="936" t="s">
        <v>319</v>
      </c>
      <c r="E1385" s="952">
        <v>1</v>
      </c>
      <c r="F1385" s="969">
        <v>870647.89457813092</v>
      </c>
      <c r="G1385" s="905" t="s">
        <v>5368</v>
      </c>
    </row>
    <row r="1386" spans="1:7">
      <c r="A1386" s="967"/>
      <c r="B1386" s="968" t="s">
        <v>1608</v>
      </c>
      <c r="C1386" s="935" t="s">
        <v>4438</v>
      </c>
      <c r="D1386" s="936" t="s">
        <v>319</v>
      </c>
      <c r="E1386" s="952">
        <v>1</v>
      </c>
      <c r="F1386" s="969">
        <v>836470.62962374242</v>
      </c>
      <c r="G1386" s="905" t="s">
        <v>5368</v>
      </c>
    </row>
    <row r="1387" spans="1:7">
      <c r="A1387" s="967"/>
      <c r="B1387" s="968" t="s">
        <v>1609</v>
      </c>
      <c r="C1387" s="935" t="s">
        <v>4439</v>
      </c>
      <c r="D1387" s="936" t="s">
        <v>319</v>
      </c>
      <c r="E1387" s="952">
        <v>1</v>
      </c>
      <c r="F1387" s="969">
        <v>799343.47563411528</v>
      </c>
      <c r="G1387" s="905" t="s">
        <v>5368</v>
      </c>
    </row>
    <row r="1388" spans="1:7">
      <c r="A1388" s="967"/>
      <c r="B1388" s="968" t="s">
        <v>1610</v>
      </c>
      <c r="C1388" s="935" t="s">
        <v>4440</v>
      </c>
      <c r="D1388" s="936" t="s">
        <v>319</v>
      </c>
      <c r="E1388" s="952">
        <v>1</v>
      </c>
      <c r="F1388" s="969">
        <v>758527.84152552462</v>
      </c>
      <c r="G1388" s="905" t="s">
        <v>5368</v>
      </c>
    </row>
    <row r="1389" spans="1:7">
      <c r="A1389" s="967"/>
      <c r="B1389" s="968" t="s">
        <v>1611</v>
      </c>
      <c r="C1389" s="935" t="s">
        <v>4441</v>
      </c>
      <c r="D1389" s="936" t="s">
        <v>319</v>
      </c>
      <c r="E1389" s="952">
        <v>1</v>
      </c>
      <c r="F1389" s="969">
        <v>712934.94487166137</v>
      </c>
      <c r="G1389" s="905" t="s">
        <v>5368</v>
      </c>
    </row>
    <row r="1390" spans="1:7">
      <c r="A1390" s="967"/>
      <c r="B1390" s="968" t="s">
        <v>1612</v>
      </c>
      <c r="C1390" s="935" t="s">
        <v>4442</v>
      </c>
      <c r="D1390" s="936" t="s">
        <v>319</v>
      </c>
      <c r="E1390" s="952">
        <v>1</v>
      </c>
      <c r="F1390" s="969">
        <v>660846.35356312653</v>
      </c>
      <c r="G1390" s="905" t="s">
        <v>5368</v>
      </c>
    </row>
    <row r="1391" spans="1:7">
      <c r="A1391" s="967"/>
      <c r="B1391" s="968" t="s">
        <v>1613</v>
      </c>
      <c r="C1391" s="935" t="s">
        <v>4443</v>
      </c>
      <c r="D1391" s="936" t="s">
        <v>319</v>
      </c>
      <c r="E1391" s="952">
        <v>1</v>
      </c>
      <c r="F1391" s="969">
        <v>599268.33100372122</v>
      </c>
      <c r="G1391" s="905" t="s">
        <v>5368</v>
      </c>
    </row>
    <row r="1392" spans="1:7">
      <c r="A1392" s="967"/>
      <c r="B1392" s="968" t="s">
        <v>1614</v>
      </c>
      <c r="C1392" s="935" t="s">
        <v>4444</v>
      </c>
      <c r="D1392" s="936" t="s">
        <v>319</v>
      </c>
      <c r="E1392" s="952">
        <v>1</v>
      </c>
      <c r="F1392" s="969">
        <v>522095.92010914162</v>
      </c>
      <c r="G1392" s="905" t="s">
        <v>5368</v>
      </c>
    </row>
    <row r="1393" spans="1:7">
      <c r="A1393" s="967"/>
      <c r="B1393" s="968" t="s">
        <v>1615</v>
      </c>
      <c r="C1393" s="935" t="s">
        <v>4445</v>
      </c>
      <c r="D1393" s="936" t="s">
        <v>319</v>
      </c>
      <c r="E1393" s="952">
        <v>1</v>
      </c>
      <c r="F1393" s="969">
        <v>503724.12676255166</v>
      </c>
      <c r="G1393" s="905" t="s">
        <v>5368</v>
      </c>
    </row>
    <row r="1394" spans="1:7">
      <c r="A1394" s="967"/>
      <c r="B1394" s="968" t="s">
        <v>1616</v>
      </c>
      <c r="C1394" s="935" t="s">
        <v>4446</v>
      </c>
      <c r="D1394" s="936" t="s">
        <v>319</v>
      </c>
      <c r="E1394" s="952">
        <v>1</v>
      </c>
      <c r="F1394" s="969">
        <v>483950.44666581909</v>
      </c>
      <c r="G1394" s="905" t="s">
        <v>5368</v>
      </c>
    </row>
    <row r="1395" spans="1:7">
      <c r="A1395" s="967"/>
      <c r="B1395" s="968" t="s">
        <v>1617</v>
      </c>
      <c r="C1395" s="935" t="s">
        <v>4447</v>
      </c>
      <c r="D1395" s="936" t="s">
        <v>319</v>
      </c>
      <c r="E1395" s="952">
        <v>1</v>
      </c>
      <c r="F1395" s="969">
        <v>462470.07171853277</v>
      </c>
      <c r="G1395" s="905" t="s">
        <v>5368</v>
      </c>
    </row>
    <row r="1396" spans="1:7">
      <c r="A1396" s="967"/>
      <c r="B1396" s="968" t="s">
        <v>1618</v>
      </c>
      <c r="C1396" s="935" t="s">
        <v>4448</v>
      </c>
      <c r="D1396" s="936" t="s">
        <v>319</v>
      </c>
      <c r="E1396" s="952">
        <v>1</v>
      </c>
      <c r="F1396" s="969">
        <v>438855.6808980371</v>
      </c>
      <c r="G1396" s="905" t="s">
        <v>5368</v>
      </c>
    </row>
    <row r="1397" spans="1:7">
      <c r="A1397" s="967"/>
      <c r="B1397" s="968" t="s">
        <v>1619</v>
      </c>
      <c r="C1397" s="935" t="s">
        <v>4449</v>
      </c>
      <c r="D1397" s="936" t="s">
        <v>319</v>
      </c>
      <c r="E1397" s="952">
        <v>1</v>
      </c>
      <c r="F1397" s="969">
        <v>412477.34564154327</v>
      </c>
      <c r="G1397" s="905" t="s">
        <v>5368</v>
      </c>
    </row>
    <row r="1398" spans="1:7">
      <c r="A1398" s="967"/>
      <c r="B1398" s="968" t="s">
        <v>1620</v>
      </c>
      <c r="C1398" s="935" t="s">
        <v>4450</v>
      </c>
      <c r="D1398" s="936" t="s">
        <v>319</v>
      </c>
      <c r="E1398" s="952">
        <v>1</v>
      </c>
      <c r="F1398" s="969">
        <v>346714.11785538081</v>
      </c>
      <c r="G1398" s="905" t="s">
        <v>5368</v>
      </c>
    </row>
    <row r="1399" spans="1:7">
      <c r="A1399" s="967"/>
      <c r="B1399" s="968" t="s">
        <v>1621</v>
      </c>
      <c r="C1399" s="935" t="s">
        <v>4451</v>
      </c>
      <c r="D1399" s="936" t="s">
        <v>319</v>
      </c>
      <c r="E1399" s="952">
        <v>0</v>
      </c>
      <c r="F1399" s="969">
        <v>1130827.7593905083</v>
      </c>
      <c r="G1399" s="905" t="s">
        <v>5368</v>
      </c>
    </row>
    <row r="1400" spans="1:7">
      <c r="A1400" s="967"/>
      <c r="B1400" s="968" t="s">
        <v>1622</v>
      </c>
      <c r="C1400" s="935" t="s">
        <v>4452</v>
      </c>
      <c r="D1400" s="936" t="s">
        <v>319</v>
      </c>
      <c r="E1400" s="952">
        <v>1</v>
      </c>
      <c r="F1400" s="969">
        <v>1111277.4115986354</v>
      </c>
      <c r="G1400" s="905" t="s">
        <v>5368</v>
      </c>
    </row>
    <row r="1401" spans="1:7">
      <c r="A1401" s="967"/>
      <c r="B1401" s="968" t="s">
        <v>1623</v>
      </c>
      <c r="C1401" s="935" t="s">
        <v>4453</v>
      </c>
      <c r="D1401" s="936" t="s">
        <v>319</v>
      </c>
      <c r="E1401" s="952">
        <v>1</v>
      </c>
      <c r="F1401" s="969">
        <v>1091035.581160564</v>
      </c>
      <c r="G1401" s="905" t="s">
        <v>5368</v>
      </c>
    </row>
    <row r="1402" spans="1:7">
      <c r="A1402" s="967"/>
      <c r="B1402" s="968" t="s">
        <v>1624</v>
      </c>
      <c r="C1402" s="935" t="s">
        <v>4454</v>
      </c>
      <c r="D1402" s="936" t="s">
        <v>319</v>
      </c>
      <c r="E1402" s="952">
        <v>1</v>
      </c>
      <c r="F1402" s="969">
        <v>1070037.2478681153</v>
      </c>
      <c r="G1402" s="905" t="s">
        <v>5368</v>
      </c>
    </row>
    <row r="1403" spans="1:7">
      <c r="A1403" s="967"/>
      <c r="B1403" s="968" t="s">
        <v>1625</v>
      </c>
      <c r="C1403" s="935" t="s">
        <v>4455</v>
      </c>
      <c r="D1403" s="936" t="s">
        <v>319</v>
      </c>
      <c r="E1403" s="952">
        <v>1</v>
      </c>
      <c r="F1403" s="969">
        <v>1048207.0021630143</v>
      </c>
      <c r="G1403" s="905" t="s">
        <v>5368</v>
      </c>
    </row>
    <row r="1404" spans="1:7">
      <c r="A1404" s="967"/>
      <c r="B1404" s="968" t="s">
        <v>1626</v>
      </c>
      <c r="C1404" s="935" t="s">
        <v>4456</v>
      </c>
      <c r="D1404" s="936" t="s">
        <v>319</v>
      </c>
      <c r="E1404" s="952">
        <v>1</v>
      </c>
      <c r="F1404" s="969">
        <v>1025456.6138842956</v>
      </c>
      <c r="G1404" s="905" t="s">
        <v>5368</v>
      </c>
    </row>
    <row r="1405" spans="1:7">
      <c r="A1405" s="967"/>
      <c r="B1405" s="968" t="s">
        <v>1627</v>
      </c>
      <c r="C1405" s="935" t="s">
        <v>4457</v>
      </c>
      <c r="D1405" s="936" t="s">
        <v>319</v>
      </c>
      <c r="E1405" s="952">
        <v>1</v>
      </c>
      <c r="F1405" s="969">
        <v>1001681.8267365716</v>
      </c>
      <c r="G1405" s="905" t="s">
        <v>5368</v>
      </c>
    </row>
    <row r="1406" spans="1:7">
      <c r="A1406" s="967"/>
      <c r="B1406" s="968" t="s">
        <v>1628</v>
      </c>
      <c r="C1406" s="935" t="s">
        <v>4458</v>
      </c>
      <c r="D1406" s="936" t="s">
        <v>319</v>
      </c>
      <c r="E1406" s="952">
        <v>1</v>
      </c>
      <c r="F1406" s="969">
        <v>976758.05681849166</v>
      </c>
      <c r="G1406" s="905" t="s">
        <v>5368</v>
      </c>
    </row>
    <row r="1407" spans="1:7">
      <c r="A1407" s="967"/>
      <c r="B1407" s="968" t="s">
        <v>1629</v>
      </c>
      <c r="C1407" s="935" t="s">
        <v>4459</v>
      </c>
      <c r="D1407" s="936" t="s">
        <v>319</v>
      </c>
      <c r="E1407" s="952">
        <v>1</v>
      </c>
      <c r="F1407" s="969">
        <v>950534.5037401946</v>
      </c>
      <c r="G1407" s="905" t="s">
        <v>5368</v>
      </c>
    </row>
    <row r="1408" spans="1:7">
      <c r="A1408" s="967"/>
      <c r="B1408" s="968" t="s">
        <v>1630</v>
      </c>
      <c r="C1408" s="935" t="s">
        <v>4460</v>
      </c>
      <c r="D1408" s="936" t="s">
        <v>319</v>
      </c>
      <c r="E1408" s="952">
        <v>1</v>
      </c>
      <c r="F1408" s="969">
        <v>922825.9009735767</v>
      </c>
      <c r="G1408" s="905" t="s">
        <v>5368</v>
      </c>
    </row>
    <row r="1409" spans="1:7">
      <c r="A1409" s="967"/>
      <c r="B1409" s="968" t="s">
        <v>1631</v>
      </c>
      <c r="C1409" s="935" t="s">
        <v>4461</v>
      </c>
      <c r="D1409" s="936" t="s">
        <v>319</v>
      </c>
      <c r="E1409" s="952">
        <v>1</v>
      </c>
      <c r="F1409" s="969">
        <v>893400.64652040065</v>
      </c>
      <c r="G1409" s="905" t="s">
        <v>5368</v>
      </c>
    </row>
    <row r="1410" spans="1:7">
      <c r="A1410" s="967"/>
      <c r="B1410" s="968" t="s">
        <v>1632</v>
      </c>
      <c r="C1410" s="935" t="s">
        <v>4462</v>
      </c>
      <c r="D1410" s="936" t="s">
        <v>319</v>
      </c>
      <c r="E1410" s="952">
        <v>1</v>
      </c>
      <c r="F1410" s="969">
        <v>861963.1818297141</v>
      </c>
      <c r="G1410" s="905" t="s">
        <v>5368</v>
      </c>
    </row>
    <row r="1411" spans="1:7">
      <c r="A1411" s="967"/>
      <c r="B1411" s="968" t="s">
        <v>1633</v>
      </c>
      <c r="C1411" s="935" t="s">
        <v>4463</v>
      </c>
      <c r="D1411" s="936" t="s">
        <v>319</v>
      </c>
      <c r="E1411" s="952">
        <v>1</v>
      </c>
      <c r="F1411" s="969">
        <v>828126.83509324561</v>
      </c>
      <c r="G1411" s="905" t="s">
        <v>5368</v>
      </c>
    </row>
    <row r="1412" spans="1:7">
      <c r="A1412" s="967"/>
      <c r="B1412" s="968" t="s">
        <v>1634</v>
      </c>
      <c r="C1412" s="935" t="s">
        <v>4464</v>
      </c>
      <c r="D1412" s="936" t="s">
        <v>319</v>
      </c>
      <c r="E1412" s="952">
        <v>1</v>
      </c>
      <c r="F1412" s="969">
        <v>791370.02446466498</v>
      </c>
      <c r="G1412" s="905" t="s">
        <v>5368</v>
      </c>
    </row>
    <row r="1413" spans="1:7">
      <c r="A1413" s="967"/>
      <c r="B1413" s="968" t="s">
        <v>1635</v>
      </c>
      <c r="C1413" s="935" t="s">
        <v>4465</v>
      </c>
      <c r="D1413" s="936" t="s">
        <v>319</v>
      </c>
      <c r="E1413" s="952">
        <v>1</v>
      </c>
      <c r="F1413" s="969">
        <v>750961.52630630753</v>
      </c>
      <c r="G1413" s="905" t="s">
        <v>5368</v>
      </c>
    </row>
    <row r="1414" spans="1:7">
      <c r="A1414" s="967"/>
      <c r="B1414" s="968" t="s">
        <v>1636</v>
      </c>
      <c r="C1414" s="935" t="s">
        <v>4466</v>
      </c>
      <c r="D1414" s="936" t="s">
        <v>319</v>
      </c>
      <c r="E1414" s="952">
        <v>1</v>
      </c>
      <c r="F1414" s="969">
        <v>705823.41879656666</v>
      </c>
      <c r="G1414" s="905" t="s">
        <v>5368</v>
      </c>
    </row>
    <row r="1415" spans="1:7">
      <c r="A1415" s="967"/>
      <c r="B1415" s="968" t="s">
        <v>1637</v>
      </c>
      <c r="C1415" s="935" t="s">
        <v>4467</v>
      </c>
      <c r="D1415" s="936" t="s">
        <v>319</v>
      </c>
      <c r="E1415" s="952">
        <v>1</v>
      </c>
      <c r="F1415" s="969">
        <v>654254.41118633444</v>
      </c>
      <c r="G1415" s="905" t="s">
        <v>5368</v>
      </c>
    </row>
    <row r="1416" spans="1:7">
      <c r="A1416" s="967"/>
      <c r="B1416" s="968" t="s">
        <v>1638</v>
      </c>
      <c r="C1416" s="935" t="s">
        <v>4468</v>
      </c>
      <c r="D1416" s="936" t="s">
        <v>319</v>
      </c>
      <c r="E1416" s="952">
        <v>1</v>
      </c>
      <c r="F1416" s="969">
        <v>593290.62940195913</v>
      </c>
      <c r="G1416" s="905" t="s">
        <v>5368</v>
      </c>
    </row>
    <row r="1417" spans="1:7">
      <c r="A1417" s="967"/>
      <c r="B1417" s="968" t="s">
        <v>1639</v>
      </c>
      <c r="C1417" s="935" t="s">
        <v>4469</v>
      </c>
      <c r="D1417" s="936" t="s">
        <v>319</v>
      </c>
      <c r="E1417" s="952">
        <v>1</v>
      </c>
      <c r="F1417" s="969">
        <v>516888.01330605301</v>
      </c>
      <c r="G1417" s="905" t="s">
        <v>5368</v>
      </c>
    </row>
    <row r="1418" spans="1:7">
      <c r="A1418" s="967"/>
      <c r="B1418" s="968" t="s">
        <v>1640</v>
      </c>
      <c r="C1418" s="935" t="s">
        <v>4470</v>
      </c>
      <c r="D1418" s="936" t="s">
        <v>319</v>
      </c>
      <c r="E1418" s="952">
        <v>1</v>
      </c>
      <c r="F1418" s="969">
        <v>498699.47859809524</v>
      </c>
      <c r="G1418" s="905" t="s">
        <v>5368</v>
      </c>
    </row>
    <row r="1419" spans="1:7">
      <c r="A1419" s="967"/>
      <c r="B1419" s="968" t="s">
        <v>1641</v>
      </c>
      <c r="C1419" s="935" t="s">
        <v>4471</v>
      </c>
      <c r="D1419" s="936" t="s">
        <v>319</v>
      </c>
      <c r="E1419" s="952">
        <v>1</v>
      </c>
      <c r="F1419" s="969">
        <v>479123.04096032755</v>
      </c>
      <c r="G1419" s="905" t="s">
        <v>5368</v>
      </c>
    </row>
    <row r="1420" spans="1:7">
      <c r="A1420" s="967"/>
      <c r="B1420" s="968" t="s">
        <v>1642</v>
      </c>
      <c r="C1420" s="935" t="s">
        <v>4472</v>
      </c>
      <c r="D1420" s="936" t="s">
        <v>319</v>
      </c>
      <c r="E1420" s="952">
        <v>1</v>
      </c>
      <c r="F1420" s="969">
        <v>457856.93275314046</v>
      </c>
      <c r="G1420" s="905" t="s">
        <v>5368</v>
      </c>
    </row>
    <row r="1421" spans="1:7">
      <c r="A1421" s="967"/>
      <c r="B1421" s="968" t="s">
        <v>1643</v>
      </c>
      <c r="C1421" s="935" t="s">
        <v>4473</v>
      </c>
      <c r="D1421" s="936" t="s">
        <v>319</v>
      </c>
      <c r="E1421" s="952">
        <v>1</v>
      </c>
      <c r="F1421" s="969">
        <v>434478.09548107919</v>
      </c>
      <c r="G1421" s="905" t="s">
        <v>5368</v>
      </c>
    </row>
    <row r="1422" spans="1:7">
      <c r="A1422" s="967"/>
      <c r="B1422" s="968" t="s">
        <v>1644</v>
      </c>
      <c r="C1422" s="935" t="s">
        <v>4474</v>
      </c>
      <c r="D1422" s="936" t="s">
        <v>319</v>
      </c>
      <c r="E1422" s="952">
        <v>1</v>
      </c>
      <c r="F1422" s="969">
        <v>408362.88411876891</v>
      </c>
      <c r="G1422" s="905" t="s">
        <v>5368</v>
      </c>
    </row>
    <row r="1423" spans="1:7">
      <c r="A1423" s="967"/>
      <c r="B1423" s="968" t="s">
        <v>1645</v>
      </c>
      <c r="C1423" s="935" t="s">
        <v>4475</v>
      </c>
      <c r="D1423" s="936" t="s">
        <v>319</v>
      </c>
      <c r="E1423" s="952">
        <v>1</v>
      </c>
      <c r="F1423" s="969">
        <v>343255.64452977339</v>
      </c>
      <c r="G1423" s="905" t="s">
        <v>5368</v>
      </c>
    </row>
    <row r="1424" spans="1:7">
      <c r="A1424" s="967"/>
      <c r="B1424" s="968" t="s">
        <v>1646</v>
      </c>
      <c r="C1424" s="935" t="s">
        <v>4476</v>
      </c>
      <c r="D1424" s="936" t="s">
        <v>319</v>
      </c>
      <c r="E1424" s="952">
        <v>0</v>
      </c>
      <c r="F1424" s="969">
        <v>1136510.3109452345</v>
      </c>
      <c r="G1424" s="905" t="s">
        <v>5368</v>
      </c>
    </row>
    <row r="1425" spans="1:7">
      <c r="A1425" s="967"/>
      <c r="B1425" s="968" t="s">
        <v>1647</v>
      </c>
      <c r="C1425" s="935" t="s">
        <v>4477</v>
      </c>
      <c r="D1425" s="936" t="s">
        <v>319</v>
      </c>
      <c r="E1425" s="952">
        <v>1</v>
      </c>
      <c r="F1425" s="969">
        <v>1116861.7201996336</v>
      </c>
      <c r="G1425" s="905" t="s">
        <v>5368</v>
      </c>
    </row>
    <row r="1426" spans="1:7">
      <c r="A1426" s="967"/>
      <c r="B1426" s="968" t="s">
        <v>1648</v>
      </c>
      <c r="C1426" s="935" t="s">
        <v>4478</v>
      </c>
      <c r="D1426" s="936" t="s">
        <v>319</v>
      </c>
      <c r="E1426" s="952">
        <v>1</v>
      </c>
      <c r="F1426" s="969">
        <v>1096518.1720206675</v>
      </c>
      <c r="G1426" s="905" t="s">
        <v>5368</v>
      </c>
    </row>
    <row r="1427" spans="1:7">
      <c r="A1427" s="967"/>
      <c r="B1427" s="968" t="s">
        <v>1649</v>
      </c>
      <c r="C1427" s="935" t="s">
        <v>4479</v>
      </c>
      <c r="D1427" s="936" t="s">
        <v>319</v>
      </c>
      <c r="E1427" s="952">
        <v>1</v>
      </c>
      <c r="F1427" s="969">
        <v>1075414.3194654426</v>
      </c>
      <c r="G1427" s="905" t="s">
        <v>5368</v>
      </c>
    </row>
    <row r="1428" spans="1:7">
      <c r="A1428" s="967"/>
      <c r="B1428" s="968" t="s">
        <v>1650</v>
      </c>
      <c r="C1428" s="935" t="s">
        <v>4480</v>
      </c>
      <c r="D1428" s="936" t="s">
        <v>319</v>
      </c>
      <c r="E1428" s="952">
        <v>1</v>
      </c>
      <c r="F1428" s="969">
        <v>1053474.3740331801</v>
      </c>
      <c r="G1428" s="905" t="s">
        <v>5368</v>
      </c>
    </row>
    <row r="1429" spans="1:7">
      <c r="A1429" s="967"/>
      <c r="B1429" s="968" t="s">
        <v>1651</v>
      </c>
      <c r="C1429" s="935" t="s">
        <v>4481</v>
      </c>
      <c r="D1429" s="936" t="s">
        <v>319</v>
      </c>
      <c r="E1429" s="952">
        <v>1</v>
      </c>
      <c r="F1429" s="969">
        <v>1030609.6621952719</v>
      </c>
      <c r="G1429" s="905" t="s">
        <v>5368</v>
      </c>
    </row>
    <row r="1430" spans="1:7">
      <c r="A1430" s="967"/>
      <c r="B1430" s="968" t="s">
        <v>1652</v>
      </c>
      <c r="C1430" s="935" t="s">
        <v>4482</v>
      </c>
      <c r="D1430" s="936" t="s">
        <v>319</v>
      </c>
      <c r="E1430" s="952">
        <v>1</v>
      </c>
      <c r="F1430" s="969">
        <v>1006715.4037553484</v>
      </c>
      <c r="G1430" s="905" t="s">
        <v>5368</v>
      </c>
    </row>
    <row r="1431" spans="1:7">
      <c r="A1431" s="967"/>
      <c r="B1431" s="968" t="s">
        <v>1653</v>
      </c>
      <c r="C1431" s="935" t="s">
        <v>4483</v>
      </c>
      <c r="D1431" s="936" t="s">
        <v>319</v>
      </c>
      <c r="E1431" s="952">
        <v>1</v>
      </c>
      <c r="F1431" s="969">
        <v>981666.38876230316</v>
      </c>
      <c r="G1431" s="905" t="s">
        <v>5368</v>
      </c>
    </row>
    <row r="1432" spans="1:7">
      <c r="A1432" s="967"/>
      <c r="B1432" s="968" t="s">
        <v>1654</v>
      </c>
      <c r="C1432" s="935" t="s">
        <v>4484</v>
      </c>
      <c r="D1432" s="936" t="s">
        <v>319</v>
      </c>
      <c r="E1432" s="952">
        <v>1</v>
      </c>
      <c r="F1432" s="969">
        <v>955311.05903537152</v>
      </c>
      <c r="G1432" s="905" t="s">
        <v>5368</v>
      </c>
    </row>
    <row r="1433" spans="1:7">
      <c r="A1433" s="967"/>
      <c r="B1433" s="968" t="s">
        <v>1655</v>
      </c>
      <c r="C1433" s="935" t="s">
        <v>4485</v>
      </c>
      <c r="D1433" s="936" t="s">
        <v>319</v>
      </c>
      <c r="E1433" s="952">
        <v>1</v>
      </c>
      <c r="F1433" s="969">
        <v>927463.21705887117</v>
      </c>
      <c r="G1433" s="905" t="s">
        <v>5368</v>
      </c>
    </row>
    <row r="1434" spans="1:7">
      <c r="A1434" s="967"/>
      <c r="B1434" s="968" t="s">
        <v>1656</v>
      </c>
      <c r="C1434" s="935" t="s">
        <v>4486</v>
      </c>
      <c r="D1434" s="936" t="s">
        <v>319</v>
      </c>
      <c r="E1434" s="952">
        <v>1</v>
      </c>
      <c r="F1434" s="969">
        <v>897890.09700542782</v>
      </c>
      <c r="G1434" s="905" t="s">
        <v>5368</v>
      </c>
    </row>
    <row r="1435" spans="1:7">
      <c r="A1435" s="967"/>
      <c r="B1435" s="968" t="s">
        <v>1657</v>
      </c>
      <c r="C1435" s="935" t="s">
        <v>4487</v>
      </c>
      <c r="D1435" s="936" t="s">
        <v>319</v>
      </c>
      <c r="E1435" s="952">
        <v>1</v>
      </c>
      <c r="F1435" s="969">
        <v>866294.65510524029</v>
      </c>
      <c r="G1435" s="905" t="s">
        <v>5368</v>
      </c>
    </row>
    <row r="1436" spans="1:7">
      <c r="A1436" s="967"/>
      <c r="B1436" s="968" t="s">
        <v>1658</v>
      </c>
      <c r="C1436" s="935" t="s">
        <v>4488</v>
      </c>
      <c r="D1436" s="936" t="s">
        <v>319</v>
      </c>
      <c r="E1436" s="952">
        <v>1</v>
      </c>
      <c r="F1436" s="969">
        <v>832288.27647562383</v>
      </c>
      <c r="G1436" s="905" t="s">
        <v>5368</v>
      </c>
    </row>
    <row r="1437" spans="1:7">
      <c r="A1437" s="967"/>
      <c r="B1437" s="968" t="s">
        <v>1659</v>
      </c>
      <c r="C1437" s="935" t="s">
        <v>4489</v>
      </c>
      <c r="D1437" s="936" t="s">
        <v>319</v>
      </c>
      <c r="E1437" s="952">
        <v>1</v>
      </c>
      <c r="F1437" s="969">
        <v>795346.75825594482</v>
      </c>
      <c r="G1437" s="905" t="s">
        <v>5368</v>
      </c>
    </row>
    <row r="1438" spans="1:7">
      <c r="A1438" s="967"/>
      <c r="B1438" s="968" t="s">
        <v>1660</v>
      </c>
      <c r="C1438" s="935" t="s">
        <v>4490</v>
      </c>
      <c r="D1438" s="936" t="s">
        <v>319</v>
      </c>
      <c r="E1438" s="952">
        <v>1</v>
      </c>
      <c r="F1438" s="969">
        <v>754735.20231789711</v>
      </c>
      <c r="G1438" s="905" t="s">
        <v>5368</v>
      </c>
    </row>
    <row r="1439" spans="1:7">
      <c r="A1439" s="967"/>
      <c r="B1439" s="968" t="s">
        <v>1661</v>
      </c>
      <c r="C1439" s="935" t="s">
        <v>4491</v>
      </c>
      <c r="D1439" s="936" t="s">
        <v>319</v>
      </c>
      <c r="E1439" s="952">
        <v>1</v>
      </c>
      <c r="F1439" s="969">
        <v>709370.27014730324</v>
      </c>
      <c r="G1439" s="905" t="s">
        <v>5368</v>
      </c>
    </row>
    <row r="1440" spans="1:7">
      <c r="A1440" s="967"/>
      <c r="B1440" s="968" t="s">
        <v>1662</v>
      </c>
      <c r="C1440" s="935" t="s">
        <v>4492</v>
      </c>
      <c r="D1440" s="936" t="s">
        <v>319</v>
      </c>
      <c r="E1440" s="952">
        <v>1</v>
      </c>
      <c r="F1440" s="969">
        <v>657542.12179531099</v>
      </c>
      <c r="G1440" s="905" t="s">
        <v>5368</v>
      </c>
    </row>
    <row r="1441" spans="1:7">
      <c r="A1441" s="967"/>
      <c r="B1441" s="968" t="s">
        <v>1663</v>
      </c>
      <c r="C1441" s="935" t="s">
        <v>4493</v>
      </c>
      <c r="D1441" s="936" t="s">
        <v>319</v>
      </c>
      <c r="E1441" s="952">
        <v>1</v>
      </c>
      <c r="F1441" s="969">
        <v>596271.98934870271</v>
      </c>
      <c r="G1441" s="905" t="s">
        <v>5368</v>
      </c>
    </row>
    <row r="1442" spans="1:7">
      <c r="A1442" s="967"/>
      <c r="B1442" s="968" t="s">
        <v>1664</v>
      </c>
      <c r="C1442" s="935" t="s">
        <v>4494</v>
      </c>
      <c r="D1442" s="936" t="s">
        <v>319</v>
      </c>
      <c r="E1442" s="952">
        <v>1</v>
      </c>
      <c r="F1442" s="969">
        <v>519485.44050859596</v>
      </c>
      <c r="G1442" s="905" t="s">
        <v>5368</v>
      </c>
    </row>
    <row r="1443" spans="1:7">
      <c r="A1443" s="967"/>
      <c r="B1443" s="968" t="s">
        <v>1665</v>
      </c>
      <c r="C1443" s="935" t="s">
        <v>4495</v>
      </c>
      <c r="D1443" s="936" t="s">
        <v>319</v>
      </c>
      <c r="E1443" s="952">
        <v>1</v>
      </c>
      <c r="F1443" s="969">
        <v>501205.50612873893</v>
      </c>
      <c r="G1443" s="905" t="s">
        <v>5368</v>
      </c>
    </row>
    <row r="1444" spans="1:7">
      <c r="A1444" s="967"/>
      <c r="B1444" s="968" t="s">
        <v>1666</v>
      </c>
      <c r="C1444" s="935" t="s">
        <v>4496</v>
      </c>
      <c r="D1444" s="936" t="s">
        <v>319</v>
      </c>
      <c r="E1444" s="952">
        <v>1</v>
      </c>
      <c r="F1444" s="969">
        <v>481530.69443248998</v>
      </c>
      <c r="G1444" s="905" t="s">
        <v>5368</v>
      </c>
    </row>
    <row r="1445" spans="1:7">
      <c r="A1445" s="967"/>
      <c r="B1445" s="968" t="s">
        <v>1667</v>
      </c>
      <c r="C1445" s="935" t="s">
        <v>4497</v>
      </c>
      <c r="D1445" s="936" t="s">
        <v>319</v>
      </c>
      <c r="E1445" s="952">
        <v>1</v>
      </c>
      <c r="F1445" s="969">
        <v>460157.72135994013</v>
      </c>
      <c r="G1445" s="905" t="s">
        <v>5368</v>
      </c>
    </row>
    <row r="1446" spans="1:7">
      <c r="A1446" s="967"/>
      <c r="B1446" s="968" t="s">
        <v>1668</v>
      </c>
      <c r="C1446" s="935" t="s">
        <v>4498</v>
      </c>
      <c r="D1446" s="936" t="s">
        <v>319</v>
      </c>
      <c r="E1446" s="952">
        <v>1</v>
      </c>
      <c r="F1446" s="969">
        <v>436661.40249354695</v>
      </c>
      <c r="G1446" s="905" t="s">
        <v>5368</v>
      </c>
    </row>
    <row r="1447" spans="1:7">
      <c r="A1447" s="967"/>
      <c r="B1447" s="968" t="s">
        <v>1669</v>
      </c>
      <c r="C1447" s="935" t="s">
        <v>4499</v>
      </c>
      <c r="D1447" s="936" t="s">
        <v>319</v>
      </c>
      <c r="E1447" s="952">
        <v>1</v>
      </c>
      <c r="F1447" s="969">
        <v>410414.95891333558</v>
      </c>
      <c r="G1447" s="905" t="s">
        <v>5368</v>
      </c>
    </row>
    <row r="1448" spans="1:7">
      <c r="A1448" s="967"/>
      <c r="B1448" s="968" t="s">
        <v>1670</v>
      </c>
      <c r="C1448" s="935" t="s">
        <v>4500</v>
      </c>
      <c r="D1448" s="936" t="s">
        <v>319</v>
      </c>
      <c r="E1448" s="952">
        <v>1</v>
      </c>
      <c r="F1448" s="969">
        <v>344980.54726610391</v>
      </c>
      <c r="G1448" s="905" t="s">
        <v>5368</v>
      </c>
    </row>
    <row r="1449" spans="1:7">
      <c r="A1449" s="967"/>
      <c r="B1449" s="968" t="s">
        <v>1671</v>
      </c>
      <c r="C1449" s="935" t="s">
        <v>4501</v>
      </c>
      <c r="D1449" s="936" t="s">
        <v>319</v>
      </c>
      <c r="E1449" s="952">
        <v>0</v>
      </c>
      <c r="F1449" s="969">
        <v>1136510.3109452347</v>
      </c>
      <c r="G1449" s="905" t="s">
        <v>5368</v>
      </c>
    </row>
    <row r="1450" spans="1:7">
      <c r="A1450" s="967"/>
      <c r="B1450" s="968" t="s">
        <v>1672</v>
      </c>
      <c r="C1450" s="935" t="s">
        <v>4502</v>
      </c>
      <c r="D1450" s="936" t="s">
        <v>319</v>
      </c>
      <c r="E1450" s="952">
        <v>1</v>
      </c>
      <c r="F1450" s="969">
        <v>1116861.7201996336</v>
      </c>
      <c r="G1450" s="905" t="s">
        <v>5368</v>
      </c>
    </row>
    <row r="1451" spans="1:7">
      <c r="A1451" s="967"/>
      <c r="B1451" s="968" t="s">
        <v>1673</v>
      </c>
      <c r="C1451" s="935" t="s">
        <v>4503</v>
      </c>
      <c r="D1451" s="936" t="s">
        <v>319</v>
      </c>
      <c r="E1451" s="952">
        <v>1</v>
      </c>
      <c r="F1451" s="969">
        <v>1096518.1720206677</v>
      </c>
      <c r="G1451" s="905" t="s">
        <v>5368</v>
      </c>
    </row>
    <row r="1452" spans="1:7">
      <c r="A1452" s="967"/>
      <c r="B1452" s="968" t="s">
        <v>1674</v>
      </c>
      <c r="C1452" s="935" t="s">
        <v>4504</v>
      </c>
      <c r="D1452" s="936" t="s">
        <v>319</v>
      </c>
      <c r="E1452" s="952">
        <v>1</v>
      </c>
      <c r="F1452" s="969">
        <v>1075414.3194654426</v>
      </c>
      <c r="G1452" s="905" t="s">
        <v>5368</v>
      </c>
    </row>
    <row r="1453" spans="1:7">
      <c r="A1453" s="967"/>
      <c r="B1453" s="968" t="s">
        <v>1675</v>
      </c>
      <c r="C1453" s="935" t="s">
        <v>4505</v>
      </c>
      <c r="D1453" s="936" t="s">
        <v>319</v>
      </c>
      <c r="E1453" s="952">
        <v>1</v>
      </c>
      <c r="F1453" s="969">
        <v>1053474.3740331801</v>
      </c>
      <c r="G1453" s="905" t="s">
        <v>5368</v>
      </c>
    </row>
    <row r="1454" spans="1:7">
      <c r="A1454" s="967"/>
      <c r="B1454" s="968" t="s">
        <v>1676</v>
      </c>
      <c r="C1454" s="935" t="s">
        <v>4506</v>
      </c>
      <c r="D1454" s="936" t="s">
        <v>319</v>
      </c>
      <c r="E1454" s="952">
        <v>1</v>
      </c>
      <c r="F1454" s="969">
        <v>1030609.6621952718</v>
      </c>
      <c r="G1454" s="905" t="s">
        <v>5368</v>
      </c>
    </row>
    <row r="1455" spans="1:7">
      <c r="A1455" s="967"/>
      <c r="B1455" s="968" t="s">
        <v>1677</v>
      </c>
      <c r="C1455" s="935" t="s">
        <v>4507</v>
      </c>
      <c r="D1455" s="936" t="s">
        <v>319</v>
      </c>
      <c r="E1455" s="952">
        <v>1</v>
      </c>
      <c r="F1455" s="969">
        <v>1006715.4037553484</v>
      </c>
      <c r="G1455" s="905" t="s">
        <v>5368</v>
      </c>
    </row>
    <row r="1456" spans="1:7">
      <c r="A1456" s="967"/>
      <c r="B1456" s="968" t="s">
        <v>1678</v>
      </c>
      <c r="C1456" s="935" t="s">
        <v>4508</v>
      </c>
      <c r="D1456" s="936" t="s">
        <v>319</v>
      </c>
      <c r="E1456" s="952">
        <v>1</v>
      </c>
      <c r="F1456" s="969">
        <v>981666.38876230316</v>
      </c>
      <c r="G1456" s="905" t="s">
        <v>5368</v>
      </c>
    </row>
    <row r="1457" spans="1:7">
      <c r="A1457" s="967"/>
      <c r="B1457" s="968" t="s">
        <v>1679</v>
      </c>
      <c r="C1457" s="935" t="s">
        <v>4509</v>
      </c>
      <c r="D1457" s="936" t="s">
        <v>319</v>
      </c>
      <c r="E1457" s="952">
        <v>1</v>
      </c>
      <c r="F1457" s="969">
        <v>955311.05903537152</v>
      </c>
      <c r="G1457" s="905" t="s">
        <v>5368</v>
      </c>
    </row>
    <row r="1458" spans="1:7">
      <c r="A1458" s="967"/>
      <c r="B1458" s="968" t="s">
        <v>1680</v>
      </c>
      <c r="C1458" s="935" t="s">
        <v>4510</v>
      </c>
      <c r="D1458" s="936" t="s">
        <v>319</v>
      </c>
      <c r="E1458" s="952">
        <v>1</v>
      </c>
      <c r="F1458" s="969">
        <v>927463.21705887117</v>
      </c>
      <c r="G1458" s="905" t="s">
        <v>5368</v>
      </c>
    </row>
    <row r="1459" spans="1:7">
      <c r="A1459" s="967"/>
      <c r="B1459" s="968" t="s">
        <v>1681</v>
      </c>
      <c r="C1459" s="935" t="s">
        <v>4511</v>
      </c>
      <c r="D1459" s="936" t="s">
        <v>319</v>
      </c>
      <c r="E1459" s="952">
        <v>1</v>
      </c>
      <c r="F1459" s="969">
        <v>897890.09700542782</v>
      </c>
      <c r="G1459" s="905" t="s">
        <v>5368</v>
      </c>
    </row>
    <row r="1460" spans="1:7">
      <c r="A1460" s="967"/>
      <c r="B1460" s="968" t="s">
        <v>1682</v>
      </c>
      <c r="C1460" s="935" t="s">
        <v>4512</v>
      </c>
      <c r="D1460" s="936" t="s">
        <v>319</v>
      </c>
      <c r="E1460" s="952">
        <v>1</v>
      </c>
      <c r="F1460" s="969">
        <v>866294.65510524029</v>
      </c>
      <c r="G1460" s="905" t="s">
        <v>5368</v>
      </c>
    </row>
    <row r="1461" spans="1:7">
      <c r="A1461" s="967"/>
      <c r="B1461" s="968" t="s">
        <v>1683</v>
      </c>
      <c r="C1461" s="935" t="s">
        <v>4513</v>
      </c>
      <c r="D1461" s="936" t="s">
        <v>319</v>
      </c>
      <c r="E1461" s="952">
        <v>1</v>
      </c>
      <c r="F1461" s="969">
        <v>832288.27647562383</v>
      </c>
      <c r="G1461" s="905" t="s">
        <v>5368</v>
      </c>
    </row>
    <row r="1462" spans="1:7">
      <c r="A1462" s="967"/>
      <c r="B1462" s="968" t="s">
        <v>1684</v>
      </c>
      <c r="C1462" s="935" t="s">
        <v>4514</v>
      </c>
      <c r="D1462" s="936" t="s">
        <v>319</v>
      </c>
      <c r="E1462" s="952">
        <v>1</v>
      </c>
      <c r="F1462" s="969">
        <v>795346.75825594482</v>
      </c>
      <c r="G1462" s="905" t="s">
        <v>5368</v>
      </c>
    </row>
    <row r="1463" spans="1:7">
      <c r="A1463" s="967"/>
      <c r="B1463" s="968" t="s">
        <v>1685</v>
      </c>
      <c r="C1463" s="935" t="s">
        <v>4515</v>
      </c>
      <c r="D1463" s="936" t="s">
        <v>319</v>
      </c>
      <c r="E1463" s="952">
        <v>1</v>
      </c>
      <c r="F1463" s="969">
        <v>754735.20231789711</v>
      </c>
      <c r="G1463" s="905" t="s">
        <v>5368</v>
      </c>
    </row>
    <row r="1464" spans="1:7">
      <c r="A1464" s="967"/>
      <c r="B1464" s="968" t="s">
        <v>1686</v>
      </c>
      <c r="C1464" s="935" t="s">
        <v>4516</v>
      </c>
      <c r="D1464" s="936" t="s">
        <v>319</v>
      </c>
      <c r="E1464" s="952">
        <v>1</v>
      </c>
      <c r="F1464" s="969">
        <v>709370.27014730324</v>
      </c>
      <c r="G1464" s="905" t="s">
        <v>5368</v>
      </c>
    </row>
    <row r="1465" spans="1:7">
      <c r="A1465" s="967"/>
      <c r="B1465" s="968" t="s">
        <v>1687</v>
      </c>
      <c r="C1465" s="935" t="s">
        <v>4517</v>
      </c>
      <c r="D1465" s="936" t="s">
        <v>319</v>
      </c>
      <c r="E1465" s="952">
        <v>1</v>
      </c>
      <c r="F1465" s="969">
        <v>657542.12179531099</v>
      </c>
      <c r="G1465" s="905" t="s">
        <v>5368</v>
      </c>
    </row>
    <row r="1466" spans="1:7">
      <c r="A1466" s="967"/>
      <c r="B1466" s="968" t="s">
        <v>1688</v>
      </c>
      <c r="C1466" s="935" t="s">
        <v>4518</v>
      </c>
      <c r="D1466" s="936" t="s">
        <v>319</v>
      </c>
      <c r="E1466" s="952">
        <v>1</v>
      </c>
      <c r="F1466" s="969">
        <v>596271.98934870271</v>
      </c>
      <c r="G1466" s="905" t="s">
        <v>5368</v>
      </c>
    </row>
    <row r="1467" spans="1:7">
      <c r="A1467" s="967"/>
      <c r="B1467" s="968" t="s">
        <v>1689</v>
      </c>
      <c r="C1467" s="935" t="s">
        <v>4519</v>
      </c>
      <c r="D1467" s="936" t="s">
        <v>319</v>
      </c>
      <c r="E1467" s="952">
        <v>1</v>
      </c>
      <c r="F1467" s="969">
        <v>519485.44050859602</v>
      </c>
      <c r="G1467" s="905" t="s">
        <v>5368</v>
      </c>
    </row>
    <row r="1468" spans="1:7">
      <c r="A1468" s="967"/>
      <c r="B1468" s="968" t="s">
        <v>1690</v>
      </c>
      <c r="C1468" s="935" t="s">
        <v>4520</v>
      </c>
      <c r="D1468" s="936" t="s">
        <v>319</v>
      </c>
      <c r="E1468" s="952">
        <v>1</v>
      </c>
      <c r="F1468" s="969">
        <v>501205.50612873893</v>
      </c>
      <c r="G1468" s="905" t="s">
        <v>5368</v>
      </c>
    </row>
    <row r="1469" spans="1:7">
      <c r="A1469" s="967"/>
      <c r="B1469" s="968" t="s">
        <v>1691</v>
      </c>
      <c r="C1469" s="935" t="s">
        <v>4521</v>
      </c>
      <c r="D1469" s="936" t="s">
        <v>319</v>
      </c>
      <c r="E1469" s="952">
        <v>1</v>
      </c>
      <c r="F1469" s="969">
        <v>481530.69443249004</v>
      </c>
      <c r="G1469" s="905" t="s">
        <v>5368</v>
      </c>
    </row>
    <row r="1470" spans="1:7">
      <c r="A1470" s="967"/>
      <c r="B1470" s="968" t="s">
        <v>1692</v>
      </c>
      <c r="C1470" s="935" t="s">
        <v>4522</v>
      </c>
      <c r="D1470" s="936" t="s">
        <v>319</v>
      </c>
      <c r="E1470" s="952">
        <v>1</v>
      </c>
      <c r="F1470" s="969">
        <v>460157.72135994013</v>
      </c>
      <c r="G1470" s="905" t="s">
        <v>5368</v>
      </c>
    </row>
    <row r="1471" spans="1:7">
      <c r="A1471" s="967"/>
      <c r="B1471" s="968" t="s">
        <v>1693</v>
      </c>
      <c r="C1471" s="935" t="s">
        <v>4523</v>
      </c>
      <c r="D1471" s="936" t="s">
        <v>319</v>
      </c>
      <c r="E1471" s="952">
        <v>1</v>
      </c>
      <c r="F1471" s="969">
        <v>436661.40249354689</v>
      </c>
      <c r="G1471" s="905" t="s">
        <v>5368</v>
      </c>
    </row>
    <row r="1472" spans="1:7">
      <c r="A1472" s="967"/>
      <c r="B1472" s="968" t="s">
        <v>1694</v>
      </c>
      <c r="C1472" s="935" t="s">
        <v>4524</v>
      </c>
      <c r="D1472" s="936" t="s">
        <v>319</v>
      </c>
      <c r="E1472" s="952">
        <v>1</v>
      </c>
      <c r="F1472" s="969">
        <v>410414.95891333552</v>
      </c>
      <c r="G1472" s="905" t="s">
        <v>5368</v>
      </c>
    </row>
    <row r="1473" spans="1:7">
      <c r="A1473" s="967"/>
      <c r="B1473" s="968" t="s">
        <v>1695</v>
      </c>
      <c r="C1473" s="935" t="s">
        <v>4525</v>
      </c>
      <c r="D1473" s="936" t="s">
        <v>319</v>
      </c>
      <c r="E1473" s="952">
        <v>1</v>
      </c>
      <c r="F1473" s="969">
        <v>344980.54726610397</v>
      </c>
      <c r="G1473" s="905" t="s">
        <v>5368</v>
      </c>
    </row>
    <row r="1474" spans="1:7">
      <c r="A1474" s="967"/>
      <c r="B1474" s="968" t="s">
        <v>1696</v>
      </c>
      <c r="C1474" s="935" t="s">
        <v>4526</v>
      </c>
      <c r="D1474" s="936" t="s">
        <v>319</v>
      </c>
      <c r="E1474" s="952">
        <v>0</v>
      </c>
      <c r="F1474" s="969">
        <v>942356.46615875734</v>
      </c>
      <c r="G1474" s="905" t="s">
        <v>5368</v>
      </c>
    </row>
    <row r="1475" spans="1:7">
      <c r="A1475" s="967"/>
      <c r="B1475" s="968" t="s">
        <v>1697</v>
      </c>
      <c r="C1475" s="935" t="s">
        <v>4527</v>
      </c>
      <c r="D1475" s="936" t="s">
        <v>319</v>
      </c>
      <c r="E1475" s="952">
        <v>1</v>
      </c>
      <c r="F1475" s="969">
        <v>926064.50966552948</v>
      </c>
      <c r="G1475" s="905" t="s">
        <v>5368</v>
      </c>
    </row>
    <row r="1476" spans="1:7">
      <c r="A1476" s="967"/>
      <c r="B1476" s="968" t="s">
        <v>1698</v>
      </c>
      <c r="C1476" s="935" t="s">
        <v>4528</v>
      </c>
      <c r="D1476" s="936" t="s">
        <v>319</v>
      </c>
      <c r="E1476" s="952">
        <v>1</v>
      </c>
      <c r="F1476" s="969">
        <v>909196.3176338037</v>
      </c>
      <c r="G1476" s="905" t="s">
        <v>5368</v>
      </c>
    </row>
    <row r="1477" spans="1:7">
      <c r="A1477" s="967"/>
      <c r="B1477" s="968" t="s">
        <v>1699</v>
      </c>
      <c r="C1477" s="935" t="s">
        <v>4529</v>
      </c>
      <c r="D1477" s="936" t="s">
        <v>319</v>
      </c>
      <c r="E1477" s="952">
        <v>1</v>
      </c>
      <c r="F1477" s="969">
        <v>891697.7065567628</v>
      </c>
      <c r="G1477" s="905" t="s">
        <v>5368</v>
      </c>
    </row>
    <row r="1478" spans="1:7">
      <c r="A1478" s="967"/>
      <c r="B1478" s="968" t="s">
        <v>1700</v>
      </c>
      <c r="C1478" s="935" t="s">
        <v>4530</v>
      </c>
      <c r="D1478" s="936" t="s">
        <v>319</v>
      </c>
      <c r="E1478" s="952">
        <v>1</v>
      </c>
      <c r="F1478" s="969">
        <v>873505.83513584535</v>
      </c>
      <c r="G1478" s="905" t="s">
        <v>5368</v>
      </c>
    </row>
    <row r="1479" spans="1:7">
      <c r="A1479" s="967"/>
      <c r="B1479" s="968" t="s">
        <v>1701</v>
      </c>
      <c r="C1479" s="935" t="s">
        <v>4531</v>
      </c>
      <c r="D1479" s="936" t="s">
        <v>319</v>
      </c>
      <c r="E1479" s="952">
        <v>1</v>
      </c>
      <c r="F1479" s="969">
        <v>854547.17823691294</v>
      </c>
      <c r="G1479" s="905" t="s">
        <v>5368</v>
      </c>
    </row>
    <row r="1480" spans="1:7">
      <c r="A1480" s="967"/>
      <c r="B1480" s="968" t="s">
        <v>1702</v>
      </c>
      <c r="C1480" s="935" t="s">
        <v>4532</v>
      </c>
      <c r="D1480" s="936" t="s">
        <v>319</v>
      </c>
      <c r="E1480" s="952">
        <v>1</v>
      </c>
      <c r="F1480" s="969">
        <v>834734.85561380966</v>
      </c>
      <c r="G1480" s="905" t="s">
        <v>5368</v>
      </c>
    </row>
    <row r="1481" spans="1:7">
      <c r="A1481" s="967"/>
      <c r="B1481" s="968" t="s">
        <v>1703</v>
      </c>
      <c r="C1481" s="935" t="s">
        <v>4533</v>
      </c>
      <c r="D1481" s="936" t="s">
        <v>319</v>
      </c>
      <c r="E1481" s="952">
        <v>1</v>
      </c>
      <c r="F1481" s="969">
        <v>813965.04734874307</v>
      </c>
      <c r="G1481" s="905" t="s">
        <v>5368</v>
      </c>
    </row>
    <row r="1482" spans="1:7">
      <c r="A1482" s="967"/>
      <c r="B1482" s="968" t="s">
        <v>1704</v>
      </c>
      <c r="C1482" s="935" t="s">
        <v>4534</v>
      </c>
      <c r="D1482" s="936" t="s">
        <v>319</v>
      </c>
      <c r="E1482" s="952">
        <v>1</v>
      </c>
      <c r="F1482" s="969">
        <v>792112.08645016234</v>
      </c>
      <c r="G1482" s="905" t="s">
        <v>5368</v>
      </c>
    </row>
    <row r="1483" spans="1:7">
      <c r="A1483" s="967"/>
      <c r="B1483" s="968" t="s">
        <v>1705</v>
      </c>
      <c r="C1483" s="935" t="s">
        <v>4535</v>
      </c>
      <c r="D1483" s="936" t="s">
        <v>319</v>
      </c>
      <c r="E1483" s="952">
        <v>1</v>
      </c>
      <c r="F1483" s="969">
        <v>769021.58414464747</v>
      </c>
      <c r="G1483" s="905" t="s">
        <v>5368</v>
      </c>
    </row>
    <row r="1484" spans="1:7">
      <c r="A1484" s="967"/>
      <c r="B1484" s="968" t="s">
        <v>1706</v>
      </c>
      <c r="C1484" s="935" t="s">
        <v>4536</v>
      </c>
      <c r="D1484" s="936" t="s">
        <v>319</v>
      </c>
      <c r="E1484" s="952">
        <v>1</v>
      </c>
      <c r="F1484" s="969">
        <v>744500.53876700066</v>
      </c>
      <c r="G1484" s="905" t="s">
        <v>5368</v>
      </c>
    </row>
    <row r="1485" spans="1:7">
      <c r="A1485" s="967"/>
      <c r="B1485" s="968" t="s">
        <v>1707</v>
      </c>
      <c r="C1485" s="935" t="s">
        <v>4537</v>
      </c>
      <c r="D1485" s="936" t="s">
        <v>319</v>
      </c>
      <c r="E1485" s="952">
        <v>1</v>
      </c>
      <c r="F1485" s="969">
        <v>718302.65152476169</v>
      </c>
      <c r="G1485" s="905" t="s">
        <v>5368</v>
      </c>
    </row>
    <row r="1486" spans="1:7">
      <c r="A1486" s="967"/>
      <c r="B1486" s="968" t="s">
        <v>1708</v>
      </c>
      <c r="C1486" s="935" t="s">
        <v>4538</v>
      </c>
      <c r="D1486" s="936" t="s">
        <v>319</v>
      </c>
      <c r="E1486" s="952">
        <v>1</v>
      </c>
      <c r="F1486" s="969">
        <v>690105.69591103808</v>
      </c>
      <c r="G1486" s="905" t="s">
        <v>5368</v>
      </c>
    </row>
    <row r="1487" spans="1:7">
      <c r="A1487" s="967"/>
      <c r="B1487" s="968" t="s">
        <v>1709</v>
      </c>
      <c r="C1487" s="935" t="s">
        <v>4539</v>
      </c>
      <c r="D1487" s="936" t="s">
        <v>319</v>
      </c>
      <c r="E1487" s="952">
        <v>1</v>
      </c>
      <c r="F1487" s="969">
        <v>659475.02038722101</v>
      </c>
      <c r="G1487" s="905" t="s">
        <v>5368</v>
      </c>
    </row>
    <row r="1488" spans="1:7">
      <c r="A1488" s="967"/>
      <c r="B1488" s="968" t="s">
        <v>1710</v>
      </c>
      <c r="C1488" s="935" t="s">
        <v>4540</v>
      </c>
      <c r="D1488" s="936" t="s">
        <v>319</v>
      </c>
      <c r="E1488" s="952">
        <v>1</v>
      </c>
      <c r="F1488" s="969">
        <v>625801.27192192303</v>
      </c>
      <c r="G1488" s="905" t="s">
        <v>5368</v>
      </c>
    </row>
    <row r="1489" spans="1:7">
      <c r="A1489" s="967"/>
      <c r="B1489" s="968" t="s">
        <v>1711</v>
      </c>
      <c r="C1489" s="935" t="s">
        <v>4541</v>
      </c>
      <c r="D1489" s="936" t="s">
        <v>319</v>
      </c>
      <c r="E1489" s="952">
        <v>1</v>
      </c>
      <c r="F1489" s="969">
        <v>588186.18233047228</v>
      </c>
      <c r="G1489" s="905" t="s">
        <v>5368</v>
      </c>
    </row>
    <row r="1490" spans="1:7">
      <c r="A1490" s="967"/>
      <c r="B1490" s="968" t="s">
        <v>1712</v>
      </c>
      <c r="C1490" s="935" t="s">
        <v>4542</v>
      </c>
      <c r="D1490" s="936" t="s">
        <v>319</v>
      </c>
      <c r="E1490" s="952">
        <v>1</v>
      </c>
      <c r="F1490" s="969">
        <v>545212.00932194537</v>
      </c>
      <c r="G1490" s="905" t="s">
        <v>5368</v>
      </c>
    </row>
    <row r="1491" spans="1:7">
      <c r="A1491" s="967"/>
      <c r="B1491" s="968" t="s">
        <v>1713</v>
      </c>
      <c r="C1491" s="935" t="s">
        <v>4543</v>
      </c>
      <c r="D1491" s="936" t="s">
        <v>319</v>
      </c>
      <c r="E1491" s="952">
        <v>1</v>
      </c>
      <c r="F1491" s="969">
        <v>494408.85783496598</v>
      </c>
      <c r="G1491" s="905" t="s">
        <v>5368</v>
      </c>
    </row>
    <row r="1492" spans="1:7">
      <c r="A1492" s="967"/>
      <c r="B1492" s="968" t="s">
        <v>1714</v>
      </c>
      <c r="C1492" s="935" t="s">
        <v>4544</v>
      </c>
      <c r="D1492" s="936" t="s">
        <v>319</v>
      </c>
      <c r="E1492" s="952">
        <v>1</v>
      </c>
      <c r="F1492" s="969">
        <v>430740.01108837751</v>
      </c>
      <c r="G1492" s="905" t="s">
        <v>5368</v>
      </c>
    </row>
    <row r="1493" spans="1:7">
      <c r="A1493" s="967"/>
      <c r="B1493" s="968" t="s">
        <v>1715</v>
      </c>
      <c r="C1493" s="935" t="s">
        <v>4545</v>
      </c>
      <c r="D1493" s="936" t="s">
        <v>319</v>
      </c>
      <c r="E1493" s="952">
        <v>1</v>
      </c>
      <c r="F1493" s="969">
        <v>415582.89883174613</v>
      </c>
      <c r="G1493" s="905" t="s">
        <v>5368</v>
      </c>
    </row>
    <row r="1494" spans="1:7">
      <c r="A1494" s="967"/>
      <c r="B1494" s="968" t="s">
        <v>1716</v>
      </c>
      <c r="C1494" s="935" t="s">
        <v>4546</v>
      </c>
      <c r="D1494" s="936" t="s">
        <v>319</v>
      </c>
      <c r="E1494" s="952">
        <v>1</v>
      </c>
      <c r="F1494" s="969">
        <v>399269.20080027304</v>
      </c>
      <c r="G1494" s="905" t="s">
        <v>5368</v>
      </c>
    </row>
    <row r="1495" spans="1:7">
      <c r="A1495" s="967"/>
      <c r="B1495" s="968" t="s">
        <v>1717</v>
      </c>
      <c r="C1495" s="935" t="s">
        <v>4547</v>
      </c>
      <c r="D1495" s="936" t="s">
        <v>319</v>
      </c>
      <c r="E1495" s="952">
        <v>1</v>
      </c>
      <c r="F1495" s="969">
        <v>381547.44396095036</v>
      </c>
      <c r="G1495" s="905" t="s">
        <v>5368</v>
      </c>
    </row>
    <row r="1496" spans="1:7">
      <c r="A1496" s="967"/>
      <c r="B1496" s="968" t="s">
        <v>1718</v>
      </c>
      <c r="C1496" s="935" t="s">
        <v>4548</v>
      </c>
      <c r="D1496" s="936" t="s">
        <v>319</v>
      </c>
      <c r="E1496" s="952">
        <v>1</v>
      </c>
      <c r="F1496" s="969">
        <v>362065.07956756599</v>
      </c>
      <c r="G1496" s="905" t="s">
        <v>5368</v>
      </c>
    </row>
    <row r="1497" spans="1:7">
      <c r="A1497" s="967"/>
      <c r="B1497" s="968" t="s">
        <v>1719</v>
      </c>
      <c r="C1497" s="935" t="s">
        <v>4549</v>
      </c>
      <c r="D1497" s="936" t="s">
        <v>319</v>
      </c>
      <c r="E1497" s="952">
        <v>1</v>
      </c>
      <c r="F1497" s="969">
        <v>340302.40343230736</v>
      </c>
      <c r="G1497" s="905" t="s">
        <v>5368</v>
      </c>
    </row>
    <row r="1498" spans="1:7">
      <c r="A1498" s="967"/>
      <c r="B1498" s="968" t="s">
        <v>1720</v>
      </c>
      <c r="C1498" s="935" t="s">
        <v>4550</v>
      </c>
      <c r="D1498" s="936" t="s">
        <v>319</v>
      </c>
      <c r="E1498" s="952">
        <v>1</v>
      </c>
      <c r="F1498" s="969">
        <v>286046.37044147786</v>
      </c>
      <c r="G1498" s="905" t="s">
        <v>5368</v>
      </c>
    </row>
    <row r="1499" spans="1:7">
      <c r="A1499" s="967"/>
      <c r="B1499" s="968" t="s">
        <v>1721</v>
      </c>
      <c r="C1499" s="935" t="s">
        <v>4551</v>
      </c>
      <c r="D1499" s="936" t="s">
        <v>319</v>
      </c>
      <c r="E1499" s="952">
        <v>0</v>
      </c>
      <c r="F1499" s="969">
        <v>947091.92578769568</v>
      </c>
      <c r="G1499" s="905" t="s">
        <v>5368</v>
      </c>
    </row>
    <row r="1500" spans="1:7">
      <c r="A1500" s="967"/>
      <c r="B1500" s="968" t="s">
        <v>1722</v>
      </c>
      <c r="C1500" s="935" t="s">
        <v>4552</v>
      </c>
      <c r="D1500" s="936" t="s">
        <v>319</v>
      </c>
      <c r="E1500" s="952">
        <v>1</v>
      </c>
      <c r="F1500" s="969">
        <v>930718.10016636131</v>
      </c>
      <c r="G1500" s="905" t="s">
        <v>5368</v>
      </c>
    </row>
    <row r="1501" spans="1:7">
      <c r="A1501" s="967"/>
      <c r="B1501" s="968" t="s">
        <v>1723</v>
      </c>
      <c r="C1501" s="935" t="s">
        <v>4553</v>
      </c>
      <c r="D1501" s="936" t="s">
        <v>319</v>
      </c>
      <c r="E1501" s="952">
        <v>1</v>
      </c>
      <c r="F1501" s="969">
        <v>913765.14335055649</v>
      </c>
      <c r="G1501" s="905" t="s">
        <v>5368</v>
      </c>
    </row>
    <row r="1502" spans="1:7">
      <c r="A1502" s="967"/>
      <c r="B1502" s="968" t="s">
        <v>1724</v>
      </c>
      <c r="C1502" s="935" t="s">
        <v>4554</v>
      </c>
      <c r="D1502" s="936" t="s">
        <v>319</v>
      </c>
      <c r="E1502" s="952">
        <v>1</v>
      </c>
      <c r="F1502" s="969">
        <v>896178.59955453535</v>
      </c>
      <c r="G1502" s="905" t="s">
        <v>5368</v>
      </c>
    </row>
    <row r="1503" spans="1:7">
      <c r="A1503" s="967"/>
      <c r="B1503" s="968" t="s">
        <v>1725</v>
      </c>
      <c r="C1503" s="935" t="s">
        <v>4555</v>
      </c>
      <c r="D1503" s="936" t="s">
        <v>319</v>
      </c>
      <c r="E1503" s="952">
        <v>1</v>
      </c>
      <c r="F1503" s="969">
        <v>877895.31169431692</v>
      </c>
      <c r="G1503" s="905" t="s">
        <v>5368</v>
      </c>
    </row>
    <row r="1504" spans="1:7">
      <c r="A1504" s="967"/>
      <c r="B1504" s="968" t="s">
        <v>1726</v>
      </c>
      <c r="C1504" s="935" t="s">
        <v>4556</v>
      </c>
      <c r="D1504" s="936" t="s">
        <v>319</v>
      </c>
      <c r="E1504" s="952">
        <v>1</v>
      </c>
      <c r="F1504" s="969">
        <v>858841.38516272663</v>
      </c>
      <c r="G1504" s="905" t="s">
        <v>5368</v>
      </c>
    </row>
    <row r="1505" spans="1:7">
      <c r="A1505" s="967"/>
      <c r="B1505" s="968" t="s">
        <v>1727</v>
      </c>
      <c r="C1505" s="935" t="s">
        <v>4557</v>
      </c>
      <c r="D1505" s="936" t="s">
        <v>319</v>
      </c>
      <c r="E1505" s="952">
        <v>1</v>
      </c>
      <c r="F1505" s="969">
        <v>838929.50312945701</v>
      </c>
      <c r="G1505" s="905" t="s">
        <v>5368</v>
      </c>
    </row>
    <row r="1506" spans="1:7">
      <c r="A1506" s="967"/>
      <c r="B1506" s="968" t="s">
        <v>1728</v>
      </c>
      <c r="C1506" s="935" t="s">
        <v>4558</v>
      </c>
      <c r="D1506" s="936" t="s">
        <v>319</v>
      </c>
      <c r="E1506" s="952">
        <v>1</v>
      </c>
      <c r="F1506" s="969">
        <v>818055.32396858605</v>
      </c>
      <c r="G1506" s="905" t="s">
        <v>5368</v>
      </c>
    </row>
    <row r="1507" spans="1:7">
      <c r="A1507" s="967"/>
      <c r="B1507" s="968" t="s">
        <v>1729</v>
      </c>
      <c r="C1507" s="935" t="s">
        <v>4559</v>
      </c>
      <c r="D1507" s="936" t="s">
        <v>319</v>
      </c>
      <c r="E1507" s="952">
        <v>1</v>
      </c>
      <c r="F1507" s="969">
        <v>796092.54919614305</v>
      </c>
      <c r="G1507" s="905" t="s">
        <v>5368</v>
      </c>
    </row>
    <row r="1508" spans="1:7">
      <c r="A1508" s="967"/>
      <c r="B1508" s="968" t="s">
        <v>1730</v>
      </c>
      <c r="C1508" s="935" t="s">
        <v>4560</v>
      </c>
      <c r="D1508" s="936" t="s">
        <v>319</v>
      </c>
      <c r="E1508" s="952">
        <v>1</v>
      </c>
      <c r="F1508" s="969">
        <v>772886.01421572606</v>
      </c>
      <c r="G1508" s="905" t="s">
        <v>5368</v>
      </c>
    </row>
    <row r="1509" spans="1:7">
      <c r="A1509" s="967"/>
      <c r="B1509" s="968" t="s">
        <v>1731</v>
      </c>
      <c r="C1509" s="935" t="s">
        <v>4561</v>
      </c>
      <c r="D1509" s="936" t="s">
        <v>319</v>
      </c>
      <c r="E1509" s="952">
        <v>1</v>
      </c>
      <c r="F1509" s="969">
        <v>748241.74750452326</v>
      </c>
      <c r="G1509" s="905" t="s">
        <v>5368</v>
      </c>
    </row>
    <row r="1510" spans="1:7">
      <c r="A1510" s="967"/>
      <c r="B1510" s="968" t="s">
        <v>1732</v>
      </c>
      <c r="C1510" s="935" t="s">
        <v>4562</v>
      </c>
      <c r="D1510" s="936" t="s">
        <v>319</v>
      </c>
      <c r="E1510" s="952">
        <v>1</v>
      </c>
      <c r="F1510" s="969">
        <v>721912.21258770023</v>
      </c>
      <c r="G1510" s="905" t="s">
        <v>5368</v>
      </c>
    </row>
    <row r="1511" spans="1:7">
      <c r="A1511" s="967"/>
      <c r="B1511" s="968" t="s">
        <v>1733</v>
      </c>
      <c r="C1511" s="935" t="s">
        <v>4563</v>
      </c>
      <c r="D1511" s="936" t="s">
        <v>319</v>
      </c>
      <c r="E1511" s="952">
        <v>1</v>
      </c>
      <c r="F1511" s="969">
        <v>693573.56372968655</v>
      </c>
      <c r="G1511" s="905" t="s">
        <v>5368</v>
      </c>
    </row>
    <row r="1512" spans="1:7">
      <c r="A1512" s="967"/>
      <c r="B1512" s="968" t="s">
        <v>1734</v>
      </c>
      <c r="C1512" s="935" t="s">
        <v>4564</v>
      </c>
      <c r="D1512" s="936" t="s">
        <v>319</v>
      </c>
      <c r="E1512" s="952">
        <v>1</v>
      </c>
      <c r="F1512" s="969">
        <v>662788.96521328739</v>
      </c>
      <c r="G1512" s="905" t="s">
        <v>5368</v>
      </c>
    </row>
    <row r="1513" spans="1:7">
      <c r="A1513" s="967"/>
      <c r="B1513" s="968" t="s">
        <v>1735</v>
      </c>
      <c r="C1513" s="935" t="s">
        <v>4565</v>
      </c>
      <c r="D1513" s="936" t="s">
        <v>319</v>
      </c>
      <c r="E1513" s="952">
        <v>1</v>
      </c>
      <c r="F1513" s="969">
        <v>628946.00193158095</v>
      </c>
      <c r="G1513" s="905" t="s">
        <v>5368</v>
      </c>
    </row>
    <row r="1514" spans="1:7">
      <c r="A1514" s="967"/>
      <c r="B1514" s="968" t="s">
        <v>1736</v>
      </c>
      <c r="C1514" s="935" t="s">
        <v>4566</v>
      </c>
      <c r="D1514" s="936" t="s">
        <v>319</v>
      </c>
      <c r="E1514" s="952">
        <v>1</v>
      </c>
      <c r="F1514" s="969">
        <v>591141.89178941934</v>
      </c>
      <c r="G1514" s="905" t="s">
        <v>5368</v>
      </c>
    </row>
    <row r="1515" spans="1:7">
      <c r="A1515" s="967"/>
      <c r="B1515" s="968" t="s">
        <v>1737</v>
      </c>
      <c r="C1515" s="935" t="s">
        <v>4567</v>
      </c>
      <c r="D1515" s="936" t="s">
        <v>319</v>
      </c>
      <c r="E1515" s="952">
        <v>1</v>
      </c>
      <c r="F1515" s="969">
        <v>547951.76816275914</v>
      </c>
      <c r="G1515" s="905" t="s">
        <v>5368</v>
      </c>
    </row>
    <row r="1516" spans="1:7">
      <c r="A1516" s="967"/>
      <c r="B1516" s="968" t="s">
        <v>1738</v>
      </c>
      <c r="C1516" s="935" t="s">
        <v>4568</v>
      </c>
      <c r="D1516" s="936" t="s">
        <v>319</v>
      </c>
      <c r="E1516" s="952">
        <v>1</v>
      </c>
      <c r="F1516" s="969">
        <v>496893.32445725222</v>
      </c>
      <c r="G1516" s="905" t="s">
        <v>5368</v>
      </c>
    </row>
    <row r="1517" spans="1:7">
      <c r="A1517" s="967"/>
      <c r="B1517" s="968" t="s">
        <v>1739</v>
      </c>
      <c r="C1517" s="935" t="s">
        <v>4569</v>
      </c>
      <c r="D1517" s="936" t="s">
        <v>319</v>
      </c>
      <c r="E1517" s="952">
        <v>1</v>
      </c>
      <c r="F1517" s="969">
        <v>432904.53375716333</v>
      </c>
      <c r="G1517" s="905" t="s">
        <v>5368</v>
      </c>
    </row>
    <row r="1518" spans="1:7">
      <c r="A1518" s="967"/>
      <c r="B1518" s="968" t="s">
        <v>1740</v>
      </c>
      <c r="C1518" s="935" t="s">
        <v>4570</v>
      </c>
      <c r="D1518" s="936" t="s">
        <v>319</v>
      </c>
      <c r="E1518" s="952">
        <v>1</v>
      </c>
      <c r="F1518" s="969">
        <v>417671.25510728249</v>
      </c>
      <c r="G1518" s="905" t="s">
        <v>5368</v>
      </c>
    </row>
    <row r="1519" spans="1:7">
      <c r="A1519" s="967"/>
      <c r="B1519" s="968" t="s">
        <v>1741</v>
      </c>
      <c r="C1519" s="935" t="s">
        <v>4571</v>
      </c>
      <c r="D1519" s="936" t="s">
        <v>319</v>
      </c>
      <c r="E1519" s="952">
        <v>1</v>
      </c>
      <c r="F1519" s="969">
        <v>401275.57869374176</v>
      </c>
      <c r="G1519" s="905" t="s">
        <v>5368</v>
      </c>
    </row>
    <row r="1520" spans="1:7">
      <c r="A1520" s="967"/>
      <c r="B1520" s="968" t="s">
        <v>1742</v>
      </c>
      <c r="C1520" s="935" t="s">
        <v>4572</v>
      </c>
      <c r="D1520" s="936" t="s">
        <v>319</v>
      </c>
      <c r="E1520" s="952">
        <v>1</v>
      </c>
      <c r="F1520" s="969">
        <v>383464.76779995015</v>
      </c>
      <c r="G1520" s="905" t="s">
        <v>5368</v>
      </c>
    </row>
    <row r="1521" spans="1:7">
      <c r="A1521" s="967"/>
      <c r="B1521" s="968" t="s">
        <v>1743</v>
      </c>
      <c r="C1521" s="935" t="s">
        <v>4573</v>
      </c>
      <c r="D1521" s="936" t="s">
        <v>319</v>
      </c>
      <c r="E1521" s="952">
        <v>1</v>
      </c>
      <c r="F1521" s="969">
        <v>363884.50207795575</v>
      </c>
      <c r="G1521" s="905" t="s">
        <v>5368</v>
      </c>
    </row>
    <row r="1522" spans="1:7">
      <c r="A1522" s="967"/>
      <c r="B1522" s="968" t="s">
        <v>1744</v>
      </c>
      <c r="C1522" s="935" t="s">
        <v>4574</v>
      </c>
      <c r="D1522" s="936" t="s">
        <v>319</v>
      </c>
      <c r="E1522" s="952">
        <v>1</v>
      </c>
      <c r="F1522" s="969">
        <v>342012.46576111292</v>
      </c>
      <c r="G1522" s="905" t="s">
        <v>5368</v>
      </c>
    </row>
    <row r="1523" spans="1:7">
      <c r="A1523" s="967"/>
      <c r="B1523" s="968" t="s">
        <v>1745</v>
      </c>
      <c r="C1523" s="935" t="s">
        <v>4575</v>
      </c>
      <c r="D1523" s="936" t="s">
        <v>319</v>
      </c>
      <c r="E1523" s="952">
        <v>1</v>
      </c>
      <c r="F1523" s="969">
        <v>287483.78938842</v>
      </c>
      <c r="G1523" s="905" t="s">
        <v>5368</v>
      </c>
    </row>
    <row r="1524" spans="1:7">
      <c r="A1524" s="967"/>
      <c r="B1524" s="968" t="s">
        <v>1746</v>
      </c>
      <c r="C1524" s="935" t="s">
        <v>4576</v>
      </c>
      <c r="D1524" s="936" t="s">
        <v>319</v>
      </c>
      <c r="E1524" s="952">
        <v>0</v>
      </c>
      <c r="F1524" s="969">
        <v>1181075.4902376214</v>
      </c>
      <c r="G1524" s="905" t="s">
        <v>5368</v>
      </c>
    </row>
    <row r="1525" spans="1:7">
      <c r="A1525" s="967"/>
      <c r="B1525" s="968" t="s">
        <v>1747</v>
      </c>
      <c r="C1525" s="935" t="s">
        <v>4577</v>
      </c>
      <c r="D1525" s="936" t="s">
        <v>319</v>
      </c>
      <c r="E1525" s="952">
        <v>1</v>
      </c>
      <c r="F1525" s="969">
        <v>1160656.4331258223</v>
      </c>
      <c r="G1525" s="905" t="s">
        <v>5368</v>
      </c>
    </row>
    <row r="1526" spans="1:7">
      <c r="A1526" s="967"/>
      <c r="B1526" s="968" t="s">
        <v>1748</v>
      </c>
      <c r="C1526" s="935" t="s">
        <v>4578</v>
      </c>
      <c r="D1526" s="936" t="s">
        <v>319</v>
      </c>
      <c r="E1526" s="952">
        <v>1</v>
      </c>
      <c r="F1526" s="969">
        <v>1139515.1677037238</v>
      </c>
      <c r="G1526" s="905" t="s">
        <v>5368</v>
      </c>
    </row>
    <row r="1527" spans="1:7">
      <c r="A1527" s="967"/>
      <c r="B1527" s="968" t="s">
        <v>1749</v>
      </c>
      <c r="C1527" s="935" t="s">
        <v>4579</v>
      </c>
      <c r="D1527" s="936" t="s">
        <v>319</v>
      </c>
      <c r="E1527" s="952">
        <v>1</v>
      </c>
      <c r="F1527" s="969">
        <v>1117583.7846247312</v>
      </c>
      <c r="G1527" s="905" t="s">
        <v>5368</v>
      </c>
    </row>
    <row r="1528" spans="1:7">
      <c r="A1528" s="967"/>
      <c r="B1528" s="968" t="s">
        <v>1750</v>
      </c>
      <c r="C1528" s="935" t="s">
        <v>4580</v>
      </c>
      <c r="D1528" s="936" t="s">
        <v>319</v>
      </c>
      <c r="E1528" s="952">
        <v>1</v>
      </c>
      <c r="F1528" s="969">
        <v>1094783.5235469022</v>
      </c>
      <c r="G1528" s="905" t="s">
        <v>5368</v>
      </c>
    </row>
    <row r="1529" spans="1:7">
      <c r="A1529" s="967"/>
      <c r="B1529" s="968" t="s">
        <v>1751</v>
      </c>
      <c r="C1529" s="935" t="s">
        <v>4581</v>
      </c>
      <c r="D1529" s="936" t="s">
        <v>319</v>
      </c>
      <c r="E1529" s="952">
        <v>1</v>
      </c>
      <c r="F1529" s="969">
        <v>1071022.2338489324</v>
      </c>
      <c r="G1529" s="905" t="s">
        <v>5368</v>
      </c>
    </row>
    <row r="1530" spans="1:7">
      <c r="A1530" s="967"/>
      <c r="B1530" s="968" t="s">
        <v>1752</v>
      </c>
      <c r="C1530" s="935" t="s">
        <v>4582</v>
      </c>
      <c r="D1530" s="936" t="s">
        <v>319</v>
      </c>
      <c r="E1530" s="952">
        <v>1</v>
      </c>
      <c r="F1530" s="969">
        <v>1046191.0266623247</v>
      </c>
      <c r="G1530" s="905" t="s">
        <v>5368</v>
      </c>
    </row>
    <row r="1531" spans="1:7">
      <c r="A1531" s="967"/>
      <c r="B1531" s="968" t="s">
        <v>1753</v>
      </c>
      <c r="C1531" s="935" t="s">
        <v>4583</v>
      </c>
      <c r="D1531" s="936" t="s">
        <v>319</v>
      </c>
      <c r="E1531" s="952">
        <v>1</v>
      </c>
      <c r="F1531" s="969">
        <v>1020159.7822662446</v>
      </c>
      <c r="G1531" s="905" t="s">
        <v>5368</v>
      </c>
    </row>
    <row r="1532" spans="1:7">
      <c r="A1532" s="967"/>
      <c r="B1532" s="968" t="s">
        <v>1754</v>
      </c>
      <c r="C1532" s="935" t="s">
        <v>4584</v>
      </c>
      <c r="D1532" s="936" t="s">
        <v>319</v>
      </c>
      <c r="E1532" s="952">
        <v>1</v>
      </c>
      <c r="F1532" s="969">
        <v>992770.99953560566</v>
      </c>
      <c r="G1532" s="905" t="s">
        <v>5368</v>
      </c>
    </row>
    <row r="1533" spans="1:7">
      <c r="A1533" s="967"/>
      <c r="B1533" s="968" t="s">
        <v>1755</v>
      </c>
      <c r="C1533" s="935" t="s">
        <v>4585</v>
      </c>
      <c r="D1533" s="936" t="s">
        <v>319</v>
      </c>
      <c r="E1533" s="952">
        <v>1</v>
      </c>
      <c r="F1533" s="969">
        <v>963831.17972253228</v>
      </c>
      <c r="G1533" s="905" t="s">
        <v>5368</v>
      </c>
    </row>
    <row r="1534" spans="1:7">
      <c r="A1534" s="967"/>
      <c r="B1534" s="968" t="s">
        <v>1756</v>
      </c>
      <c r="C1534" s="935" t="s">
        <v>4586</v>
      </c>
      <c r="D1534" s="936" t="s">
        <v>319</v>
      </c>
      <c r="E1534" s="952">
        <v>1</v>
      </c>
      <c r="F1534" s="969">
        <v>933098.42971701163</v>
      </c>
      <c r="G1534" s="905" t="s">
        <v>5368</v>
      </c>
    </row>
    <row r="1535" spans="1:7">
      <c r="A1535" s="967"/>
      <c r="B1535" s="968" t="s">
        <v>1757</v>
      </c>
      <c r="C1535" s="935" t="s">
        <v>4587</v>
      </c>
      <c r="D1535" s="936" t="s">
        <v>319</v>
      </c>
      <c r="E1535" s="952">
        <v>1</v>
      </c>
      <c r="F1535" s="969">
        <v>900264.05798086594</v>
      </c>
      <c r="G1535" s="905" t="s">
        <v>5368</v>
      </c>
    </row>
    <row r="1536" spans="1:7">
      <c r="A1536" s="967"/>
      <c r="B1536" s="968" t="s">
        <v>1758</v>
      </c>
      <c r="C1536" s="935" t="s">
        <v>4588</v>
      </c>
      <c r="D1536" s="936" t="s">
        <v>319</v>
      </c>
      <c r="E1536" s="952">
        <v>1</v>
      </c>
      <c r="F1536" s="969">
        <v>864924.21114940511</v>
      </c>
      <c r="G1536" s="905" t="s">
        <v>5368</v>
      </c>
    </row>
    <row r="1537" spans="1:7">
      <c r="A1537" s="967"/>
      <c r="B1537" s="968" t="s">
        <v>1759</v>
      </c>
      <c r="C1537" s="935" t="s">
        <v>4589</v>
      </c>
      <c r="D1537" s="936" t="s">
        <v>319</v>
      </c>
      <c r="E1537" s="952">
        <v>1</v>
      </c>
      <c r="F1537" s="969">
        <v>826534.1311639963</v>
      </c>
      <c r="G1537" s="905" t="s">
        <v>5368</v>
      </c>
    </row>
    <row r="1538" spans="1:7">
      <c r="A1538" s="967"/>
      <c r="B1538" s="968" t="s">
        <v>1760</v>
      </c>
      <c r="C1538" s="935" t="s">
        <v>4590</v>
      </c>
      <c r="D1538" s="936" t="s">
        <v>319</v>
      </c>
      <c r="E1538" s="952">
        <v>1</v>
      </c>
      <c r="F1538" s="969">
        <v>784330.10285302612</v>
      </c>
      <c r="G1538" s="905" t="s">
        <v>5368</v>
      </c>
    </row>
    <row r="1539" spans="1:7">
      <c r="A1539" s="967"/>
      <c r="B1539" s="968" t="s">
        <v>1761</v>
      </c>
      <c r="C1539" s="935" t="s">
        <v>4591</v>
      </c>
      <c r="D1539" s="936" t="s">
        <v>319</v>
      </c>
      <c r="E1539" s="952">
        <v>1</v>
      </c>
      <c r="F1539" s="969">
        <v>737186.30751128506</v>
      </c>
      <c r="G1539" s="905" t="s">
        <v>5368</v>
      </c>
    </row>
    <row r="1540" spans="1:7">
      <c r="A1540" s="967"/>
      <c r="B1540" s="968" t="s">
        <v>1762</v>
      </c>
      <c r="C1540" s="935" t="s">
        <v>4592</v>
      </c>
      <c r="D1540" s="936" t="s">
        <v>319</v>
      </c>
      <c r="E1540" s="952">
        <v>1</v>
      </c>
      <c r="F1540" s="969">
        <v>683325.85843887273</v>
      </c>
      <c r="G1540" s="905" t="s">
        <v>5368</v>
      </c>
    </row>
    <row r="1541" spans="1:7">
      <c r="A1541" s="967"/>
      <c r="B1541" s="968" t="s">
        <v>1763</v>
      </c>
      <c r="C1541" s="935" t="s">
        <v>4593</v>
      </c>
      <c r="D1541" s="936" t="s">
        <v>319</v>
      </c>
      <c r="E1541" s="952">
        <v>1</v>
      </c>
      <c r="F1541" s="969">
        <v>619653.18339194218</v>
      </c>
      <c r="G1541" s="905" t="s">
        <v>5368</v>
      </c>
    </row>
    <row r="1542" spans="1:7">
      <c r="A1542" s="967"/>
      <c r="B1542" s="968" t="s">
        <v>1764</v>
      </c>
      <c r="C1542" s="935" t="s">
        <v>4594</v>
      </c>
      <c r="D1542" s="936" t="s">
        <v>319</v>
      </c>
      <c r="E1542" s="952">
        <v>1</v>
      </c>
      <c r="F1542" s="969">
        <v>539855.65763121529</v>
      </c>
      <c r="G1542" s="905" t="s">
        <v>5368</v>
      </c>
    </row>
    <row r="1543" spans="1:7">
      <c r="A1543" s="967"/>
      <c r="B1543" s="968" t="s">
        <v>1765</v>
      </c>
      <c r="C1543" s="935" t="s">
        <v>4595</v>
      </c>
      <c r="D1543" s="936" t="s">
        <v>319</v>
      </c>
      <c r="E1543" s="952">
        <v>1</v>
      </c>
      <c r="F1543" s="969">
        <v>520858.92504438572</v>
      </c>
      <c r="G1543" s="905" t="s">
        <v>5368</v>
      </c>
    </row>
    <row r="1544" spans="1:7">
      <c r="A1544" s="967"/>
      <c r="B1544" s="968" t="s">
        <v>1766</v>
      </c>
      <c r="C1544" s="935" t="s">
        <v>4596</v>
      </c>
      <c r="D1544" s="936" t="s">
        <v>319</v>
      </c>
      <c r="E1544" s="952">
        <v>1</v>
      </c>
      <c r="F1544" s="969">
        <v>500412.61879824748</v>
      </c>
      <c r="G1544" s="905" t="s">
        <v>5368</v>
      </c>
    </row>
    <row r="1545" spans="1:7">
      <c r="A1545" s="967"/>
      <c r="B1545" s="968" t="s">
        <v>1767</v>
      </c>
      <c r="C1545" s="935" t="s">
        <v>4597</v>
      </c>
      <c r="D1545" s="936" t="s">
        <v>319</v>
      </c>
      <c r="E1545" s="952">
        <v>1</v>
      </c>
      <c r="F1545" s="969">
        <v>478201.56236840942</v>
      </c>
      <c r="G1545" s="905" t="s">
        <v>5368</v>
      </c>
    </row>
    <row r="1546" spans="1:7">
      <c r="A1546" s="967"/>
      <c r="B1546" s="968" t="s">
        <v>1768</v>
      </c>
      <c r="C1546" s="935" t="s">
        <v>4598</v>
      </c>
      <c r="D1546" s="936" t="s">
        <v>319</v>
      </c>
      <c r="E1546" s="952">
        <v>1</v>
      </c>
      <c r="F1546" s="969">
        <v>453783.89887987985</v>
      </c>
      <c r="G1546" s="905" t="s">
        <v>5368</v>
      </c>
    </row>
    <row r="1547" spans="1:7">
      <c r="A1547" s="967"/>
      <c r="B1547" s="968" t="s">
        <v>1769</v>
      </c>
      <c r="C1547" s="935" t="s">
        <v>4599</v>
      </c>
      <c r="D1547" s="936" t="s">
        <v>319</v>
      </c>
      <c r="E1547" s="952">
        <v>1</v>
      </c>
      <c r="F1547" s="969">
        <v>426508.27197183156</v>
      </c>
      <c r="G1547" s="905" t="s">
        <v>5368</v>
      </c>
    </row>
    <row r="1548" spans="1:7">
      <c r="A1548" s="967"/>
      <c r="B1548" s="968" t="s">
        <v>1770</v>
      </c>
      <c r="C1548" s="935" t="s">
        <v>4600</v>
      </c>
      <c r="D1548" s="936" t="s">
        <v>319</v>
      </c>
      <c r="E1548" s="952">
        <v>1</v>
      </c>
      <c r="F1548" s="969">
        <v>358508.02677353838</v>
      </c>
      <c r="G1548" s="905" t="s">
        <v>5368</v>
      </c>
    </row>
    <row r="1549" spans="1:7">
      <c r="A1549" s="967"/>
      <c r="B1549" s="968" t="s">
        <v>1771</v>
      </c>
      <c r="C1549" s="935" t="s">
        <v>4601</v>
      </c>
      <c r="D1549" s="936" t="s">
        <v>319</v>
      </c>
      <c r="E1549" s="952">
        <v>0</v>
      </c>
      <c r="F1549" s="969">
        <v>1175170.1127864332</v>
      </c>
      <c r="G1549" s="905" t="s">
        <v>5368</v>
      </c>
    </row>
    <row r="1550" spans="1:7">
      <c r="A1550" s="967"/>
      <c r="B1550" s="968" t="s">
        <v>1772</v>
      </c>
      <c r="C1550" s="935" t="s">
        <v>4602</v>
      </c>
      <c r="D1550" s="936" t="s">
        <v>319</v>
      </c>
      <c r="E1550" s="952">
        <v>1</v>
      </c>
      <c r="F1550" s="969">
        <v>1154853.1509601932</v>
      </c>
      <c r="G1550" s="905" t="s">
        <v>5368</v>
      </c>
    </row>
    <row r="1551" spans="1:7">
      <c r="A1551" s="967"/>
      <c r="B1551" s="968" t="s">
        <v>1773</v>
      </c>
      <c r="C1551" s="935" t="s">
        <v>4603</v>
      </c>
      <c r="D1551" s="936" t="s">
        <v>319</v>
      </c>
      <c r="E1551" s="952">
        <v>1</v>
      </c>
      <c r="F1551" s="969">
        <v>1133817.591865205</v>
      </c>
      <c r="G1551" s="905" t="s">
        <v>5368</v>
      </c>
    </row>
    <row r="1552" spans="1:7">
      <c r="A1552" s="967"/>
      <c r="B1552" s="968" t="s">
        <v>1774</v>
      </c>
      <c r="C1552" s="935" t="s">
        <v>4604</v>
      </c>
      <c r="D1552" s="936" t="s">
        <v>319</v>
      </c>
      <c r="E1552" s="952">
        <v>1</v>
      </c>
      <c r="F1552" s="969">
        <v>1111995.8657016074</v>
      </c>
      <c r="G1552" s="905" t="s">
        <v>5368</v>
      </c>
    </row>
    <row r="1553" spans="1:7">
      <c r="A1553" s="967"/>
      <c r="B1553" s="968" t="s">
        <v>1775</v>
      </c>
      <c r="C1553" s="935" t="s">
        <v>4605</v>
      </c>
      <c r="D1553" s="936" t="s">
        <v>319</v>
      </c>
      <c r="E1553" s="952">
        <v>1</v>
      </c>
      <c r="F1553" s="969">
        <v>1089309.6059291677</v>
      </c>
      <c r="G1553" s="905" t="s">
        <v>5368</v>
      </c>
    </row>
    <row r="1554" spans="1:7">
      <c r="A1554" s="967"/>
      <c r="B1554" s="968" t="s">
        <v>1776</v>
      </c>
      <c r="C1554" s="935" t="s">
        <v>4606</v>
      </c>
      <c r="D1554" s="936" t="s">
        <v>319</v>
      </c>
      <c r="E1554" s="952">
        <v>1</v>
      </c>
      <c r="F1554" s="969">
        <v>1065667.1226796878</v>
      </c>
      <c r="G1554" s="905" t="s">
        <v>5368</v>
      </c>
    </row>
    <row r="1555" spans="1:7">
      <c r="A1555" s="967"/>
      <c r="B1555" s="968" t="s">
        <v>1777</v>
      </c>
      <c r="C1555" s="935" t="s">
        <v>4607</v>
      </c>
      <c r="D1555" s="936" t="s">
        <v>319</v>
      </c>
      <c r="E1555" s="952">
        <v>1</v>
      </c>
      <c r="F1555" s="969">
        <v>1040960.0715290131</v>
      </c>
      <c r="G1555" s="905" t="s">
        <v>5368</v>
      </c>
    </row>
    <row r="1556" spans="1:7">
      <c r="A1556" s="967"/>
      <c r="B1556" s="968" t="s">
        <v>1778</v>
      </c>
      <c r="C1556" s="935" t="s">
        <v>4608</v>
      </c>
      <c r="D1556" s="936" t="s">
        <v>319</v>
      </c>
      <c r="E1556" s="952">
        <v>1</v>
      </c>
      <c r="F1556" s="969">
        <v>1015058.9833549134</v>
      </c>
      <c r="G1556" s="905" t="s">
        <v>5368</v>
      </c>
    </row>
    <row r="1557" spans="1:7">
      <c r="A1557" s="967"/>
      <c r="B1557" s="968" t="s">
        <v>1779</v>
      </c>
      <c r="C1557" s="935" t="s">
        <v>4609</v>
      </c>
      <c r="D1557" s="936" t="s">
        <v>319</v>
      </c>
      <c r="E1557" s="952">
        <v>1</v>
      </c>
      <c r="F1557" s="969">
        <v>987807.1445379277</v>
      </c>
      <c r="G1557" s="905" t="s">
        <v>5368</v>
      </c>
    </row>
    <row r="1558" spans="1:7">
      <c r="A1558" s="967"/>
      <c r="B1558" s="968" t="s">
        <v>1780</v>
      </c>
      <c r="C1558" s="935" t="s">
        <v>4610</v>
      </c>
      <c r="D1558" s="936" t="s">
        <v>319</v>
      </c>
      <c r="E1558" s="952">
        <v>1</v>
      </c>
      <c r="F1558" s="969">
        <v>959012.02382391971</v>
      </c>
      <c r="G1558" s="905" t="s">
        <v>5368</v>
      </c>
    </row>
    <row r="1559" spans="1:7">
      <c r="A1559" s="967"/>
      <c r="B1559" s="968" t="s">
        <v>1781</v>
      </c>
      <c r="C1559" s="935" t="s">
        <v>4611</v>
      </c>
      <c r="D1559" s="936" t="s">
        <v>319</v>
      </c>
      <c r="E1559" s="952">
        <v>1</v>
      </c>
      <c r="F1559" s="969">
        <v>928432.93756842648</v>
      </c>
      <c r="G1559" s="905" t="s">
        <v>5368</v>
      </c>
    </row>
    <row r="1560" spans="1:7">
      <c r="A1560" s="967"/>
      <c r="B1560" s="968" t="s">
        <v>1782</v>
      </c>
      <c r="C1560" s="935" t="s">
        <v>4612</v>
      </c>
      <c r="D1560" s="936" t="s">
        <v>319</v>
      </c>
      <c r="E1560" s="952">
        <v>1</v>
      </c>
      <c r="F1560" s="969">
        <v>895762.73769096169</v>
      </c>
      <c r="G1560" s="905" t="s">
        <v>5368</v>
      </c>
    </row>
    <row r="1561" spans="1:7">
      <c r="A1561" s="967"/>
      <c r="B1561" s="968" t="s">
        <v>1783</v>
      </c>
      <c r="C1561" s="935" t="s">
        <v>4613</v>
      </c>
      <c r="D1561" s="936" t="s">
        <v>319</v>
      </c>
      <c r="E1561" s="952">
        <v>1</v>
      </c>
      <c r="F1561" s="969">
        <v>860599.59009365807</v>
      </c>
      <c r="G1561" s="905" t="s">
        <v>5368</v>
      </c>
    </row>
    <row r="1562" spans="1:7">
      <c r="A1562" s="967"/>
      <c r="B1562" s="968" t="s">
        <v>1784</v>
      </c>
      <c r="C1562" s="935" t="s">
        <v>4614</v>
      </c>
      <c r="D1562" s="936" t="s">
        <v>319</v>
      </c>
      <c r="E1562" s="952">
        <v>1</v>
      </c>
      <c r="F1562" s="969">
        <v>822401.46050817636</v>
      </c>
      <c r="G1562" s="905" t="s">
        <v>5368</v>
      </c>
    </row>
    <row r="1563" spans="1:7">
      <c r="A1563" s="967"/>
      <c r="B1563" s="968" t="s">
        <v>1785</v>
      </c>
      <c r="C1563" s="935" t="s">
        <v>4615</v>
      </c>
      <c r="D1563" s="936" t="s">
        <v>319</v>
      </c>
      <c r="E1563" s="952">
        <v>1</v>
      </c>
      <c r="F1563" s="969">
        <v>780408.45233876095</v>
      </c>
      <c r="G1563" s="905" t="s">
        <v>5368</v>
      </c>
    </row>
    <row r="1564" spans="1:7">
      <c r="A1564" s="967"/>
      <c r="B1564" s="968" t="s">
        <v>1786</v>
      </c>
      <c r="C1564" s="935" t="s">
        <v>4616</v>
      </c>
      <c r="D1564" s="936" t="s">
        <v>319</v>
      </c>
      <c r="E1564" s="952">
        <v>1</v>
      </c>
      <c r="F1564" s="969">
        <v>733500.3759737286</v>
      </c>
      <c r="G1564" s="905" t="s">
        <v>5368</v>
      </c>
    </row>
    <row r="1565" spans="1:7">
      <c r="A1565" s="967"/>
      <c r="B1565" s="968" t="s">
        <v>1787</v>
      </c>
      <c r="C1565" s="935" t="s">
        <v>4617</v>
      </c>
      <c r="D1565" s="936" t="s">
        <v>319</v>
      </c>
      <c r="E1565" s="952">
        <v>1</v>
      </c>
      <c r="F1565" s="969">
        <v>679909.22914667823</v>
      </c>
      <c r="G1565" s="905" t="s">
        <v>5368</v>
      </c>
    </row>
    <row r="1566" spans="1:7">
      <c r="A1566" s="967"/>
      <c r="B1566" s="968" t="s">
        <v>1788</v>
      </c>
      <c r="C1566" s="935" t="s">
        <v>4618</v>
      </c>
      <c r="D1566" s="936" t="s">
        <v>319</v>
      </c>
      <c r="E1566" s="952">
        <v>1</v>
      </c>
      <c r="F1566" s="969">
        <v>616554.91747498245</v>
      </c>
      <c r="G1566" s="905" t="s">
        <v>5368</v>
      </c>
    </row>
    <row r="1567" spans="1:7">
      <c r="A1567" s="967"/>
      <c r="B1567" s="968" t="s">
        <v>1789</v>
      </c>
      <c r="C1567" s="935" t="s">
        <v>4619</v>
      </c>
      <c r="D1567" s="936" t="s">
        <v>319</v>
      </c>
      <c r="E1567" s="952">
        <v>1</v>
      </c>
      <c r="F1567" s="969">
        <v>537156.37934305915</v>
      </c>
      <c r="G1567" s="905" t="s">
        <v>5368</v>
      </c>
    </row>
    <row r="1568" spans="1:7">
      <c r="A1568" s="967"/>
      <c r="B1568" s="968" t="s">
        <v>1790</v>
      </c>
      <c r="C1568" s="935" t="s">
        <v>4620</v>
      </c>
      <c r="D1568" s="936" t="s">
        <v>319</v>
      </c>
      <c r="E1568" s="952">
        <v>1</v>
      </c>
      <c r="F1568" s="969">
        <v>518254.63041916373</v>
      </c>
      <c r="G1568" s="905" t="s">
        <v>5368</v>
      </c>
    </row>
    <row r="1569" spans="1:7">
      <c r="A1569" s="967"/>
      <c r="B1569" s="968" t="s">
        <v>1791</v>
      </c>
      <c r="C1569" s="935" t="s">
        <v>4621</v>
      </c>
      <c r="D1569" s="936" t="s">
        <v>319</v>
      </c>
      <c r="E1569" s="952">
        <v>1</v>
      </c>
      <c r="F1569" s="969">
        <v>497910.55570425623</v>
      </c>
      <c r="G1569" s="905" t="s">
        <v>5368</v>
      </c>
    </row>
    <row r="1570" spans="1:7">
      <c r="A1570" s="967"/>
      <c r="B1570" s="968" t="s">
        <v>1792</v>
      </c>
      <c r="C1570" s="935" t="s">
        <v>4622</v>
      </c>
      <c r="D1570" s="936" t="s">
        <v>319</v>
      </c>
      <c r="E1570" s="952">
        <v>1</v>
      </c>
      <c r="F1570" s="969">
        <v>475810.5545565674</v>
      </c>
      <c r="G1570" s="905" t="s">
        <v>5368</v>
      </c>
    </row>
    <row r="1571" spans="1:7">
      <c r="A1571" s="967"/>
      <c r="B1571" s="968" t="s">
        <v>1793</v>
      </c>
      <c r="C1571" s="935" t="s">
        <v>4623</v>
      </c>
      <c r="D1571" s="936" t="s">
        <v>319</v>
      </c>
      <c r="E1571" s="952">
        <v>1</v>
      </c>
      <c r="F1571" s="969">
        <v>451514.97938548046</v>
      </c>
      <c r="G1571" s="905" t="s">
        <v>5368</v>
      </c>
    </row>
    <row r="1572" spans="1:7">
      <c r="A1572" s="967"/>
      <c r="B1572" s="968" t="s">
        <v>1794</v>
      </c>
      <c r="C1572" s="935" t="s">
        <v>4624</v>
      </c>
      <c r="D1572" s="936" t="s">
        <v>319</v>
      </c>
      <c r="E1572" s="952">
        <v>1</v>
      </c>
      <c r="F1572" s="969">
        <v>424375.73061197239</v>
      </c>
      <c r="G1572" s="905" t="s">
        <v>5368</v>
      </c>
    </row>
    <row r="1573" spans="1:7">
      <c r="A1573" s="967"/>
      <c r="B1573" s="968" t="s">
        <v>1795</v>
      </c>
      <c r="C1573" s="935" t="s">
        <v>4625</v>
      </c>
      <c r="D1573" s="936" t="s">
        <v>319</v>
      </c>
      <c r="E1573" s="952">
        <v>1</v>
      </c>
      <c r="F1573" s="969">
        <v>356715.48663967068</v>
      </c>
      <c r="G1573" s="905" t="s">
        <v>5368</v>
      </c>
    </row>
    <row r="1574" spans="1:7">
      <c r="A1574" s="967"/>
      <c r="B1574" s="968" t="s">
        <v>1796</v>
      </c>
      <c r="C1574" s="935" t="s">
        <v>4626</v>
      </c>
      <c r="D1574" s="936" t="s">
        <v>319</v>
      </c>
      <c r="E1574" s="952">
        <v>0</v>
      </c>
      <c r="F1574" s="969">
        <v>1163447.7909113884</v>
      </c>
      <c r="G1574" s="905" t="s">
        <v>5368</v>
      </c>
    </row>
    <row r="1575" spans="1:7">
      <c r="A1575" s="967"/>
      <c r="B1575" s="968" t="s">
        <v>1797</v>
      </c>
      <c r="C1575" s="935" t="s">
        <v>4627</v>
      </c>
      <c r="D1575" s="936" t="s">
        <v>319</v>
      </c>
      <c r="E1575" s="952">
        <v>1</v>
      </c>
      <c r="F1575" s="969">
        <v>1143333.4907793654</v>
      </c>
      <c r="G1575" s="905" t="s">
        <v>5368</v>
      </c>
    </row>
    <row r="1576" spans="1:7">
      <c r="A1576" s="967"/>
      <c r="B1576" s="968" t="s">
        <v>1798</v>
      </c>
      <c r="C1576" s="935" t="s">
        <v>4628</v>
      </c>
      <c r="D1576" s="936" t="s">
        <v>319</v>
      </c>
      <c r="E1576" s="952">
        <v>1</v>
      </c>
      <c r="F1576" s="969">
        <v>1122507.7613863496</v>
      </c>
      <c r="G1576" s="905" t="s">
        <v>5368</v>
      </c>
    </row>
    <row r="1577" spans="1:7">
      <c r="A1577" s="967"/>
      <c r="B1577" s="968" t="s">
        <v>1799</v>
      </c>
      <c r="C1577" s="935" t="s">
        <v>4629</v>
      </c>
      <c r="D1577" s="936" t="s">
        <v>319</v>
      </c>
      <c r="E1577" s="952">
        <v>1</v>
      </c>
      <c r="F1577" s="969">
        <v>1100903.7069412339</v>
      </c>
      <c r="G1577" s="905" t="s">
        <v>5368</v>
      </c>
    </row>
    <row r="1578" spans="1:7">
      <c r="A1578" s="967"/>
      <c r="B1578" s="968" t="s">
        <v>1800</v>
      </c>
      <c r="C1578" s="935" t="s">
        <v>4630</v>
      </c>
      <c r="D1578" s="936" t="s">
        <v>319</v>
      </c>
      <c r="E1578" s="952">
        <v>1</v>
      </c>
      <c r="F1578" s="969">
        <v>1078443.7426100243</v>
      </c>
      <c r="G1578" s="905" t="s">
        <v>5368</v>
      </c>
    </row>
    <row r="1579" spans="1:7">
      <c r="A1579" s="967"/>
      <c r="B1579" s="968" t="s">
        <v>1801</v>
      </c>
      <c r="C1579" s="935" t="s">
        <v>4631</v>
      </c>
      <c r="D1579" s="936" t="s">
        <v>319</v>
      </c>
      <c r="E1579" s="952">
        <v>1</v>
      </c>
      <c r="F1579" s="969">
        <v>1055037.093130958</v>
      </c>
      <c r="G1579" s="905" t="s">
        <v>5368</v>
      </c>
    </row>
    <row r="1580" spans="1:7">
      <c r="A1580" s="967"/>
      <c r="B1580" s="968" t="s">
        <v>1802</v>
      </c>
      <c r="C1580" s="935" t="s">
        <v>4632</v>
      </c>
      <c r="D1580" s="936" t="s">
        <v>319</v>
      </c>
      <c r="E1580" s="952">
        <v>1</v>
      </c>
      <c r="F1580" s="969">
        <v>1030576.4948155113</v>
      </c>
      <c r="G1580" s="905" t="s">
        <v>5368</v>
      </c>
    </row>
    <row r="1581" spans="1:7">
      <c r="A1581" s="967"/>
      <c r="B1581" s="968" t="s">
        <v>1803</v>
      </c>
      <c r="C1581" s="935" t="s">
        <v>4633</v>
      </c>
      <c r="D1581" s="936" t="s">
        <v>319</v>
      </c>
      <c r="E1581" s="952">
        <v>1</v>
      </c>
      <c r="F1581" s="969">
        <v>1004933.7699959482</v>
      </c>
      <c r="G1581" s="905" t="s">
        <v>5368</v>
      </c>
    </row>
    <row r="1582" spans="1:7">
      <c r="A1582" s="967"/>
      <c r="B1582" s="968" t="s">
        <v>1804</v>
      </c>
      <c r="C1582" s="935" t="s">
        <v>4634</v>
      </c>
      <c r="D1582" s="936" t="s">
        <v>319</v>
      </c>
      <c r="E1582" s="952">
        <v>1</v>
      </c>
      <c r="F1582" s="969">
        <v>977953.76827116183</v>
      </c>
      <c r="G1582" s="905" t="s">
        <v>5368</v>
      </c>
    </row>
    <row r="1583" spans="1:7">
      <c r="A1583" s="967"/>
      <c r="B1583" s="968" t="s">
        <v>1805</v>
      </c>
      <c r="C1583" s="935" t="s">
        <v>4635</v>
      </c>
      <c r="D1583" s="936" t="s">
        <v>319</v>
      </c>
      <c r="E1583" s="952">
        <v>1</v>
      </c>
      <c r="F1583" s="969">
        <v>949445.87888627604</v>
      </c>
      <c r="G1583" s="905" t="s">
        <v>5368</v>
      </c>
    </row>
    <row r="1584" spans="1:7">
      <c r="A1584" s="967"/>
      <c r="B1584" s="968" t="s">
        <v>1806</v>
      </c>
      <c r="C1584" s="935" t="s">
        <v>4636</v>
      </c>
      <c r="D1584" s="936" t="s">
        <v>319</v>
      </c>
      <c r="E1584" s="952">
        <v>1</v>
      </c>
      <c r="F1584" s="969">
        <v>919171.81901618151</v>
      </c>
      <c r="G1584" s="905" t="s">
        <v>5368</v>
      </c>
    </row>
    <row r="1585" spans="1:7">
      <c r="A1585" s="967"/>
      <c r="B1585" s="968" t="s">
        <v>1807</v>
      </c>
      <c r="C1585" s="935" t="s">
        <v>4637</v>
      </c>
      <c r="D1585" s="936" t="s">
        <v>319</v>
      </c>
      <c r="E1585" s="952">
        <v>1</v>
      </c>
      <c r="F1585" s="969">
        <v>886827.50438249425</v>
      </c>
      <c r="G1585" s="905" t="s">
        <v>5368</v>
      </c>
    </row>
    <row r="1586" spans="1:7">
      <c r="A1586" s="967"/>
      <c r="B1586" s="968" t="s">
        <v>1808</v>
      </c>
      <c r="C1586" s="935" t="s">
        <v>4638</v>
      </c>
      <c r="D1586" s="936" t="s">
        <v>319</v>
      </c>
      <c r="E1586" s="952">
        <v>1</v>
      </c>
      <c r="F1586" s="969">
        <v>852015.10918247385</v>
      </c>
      <c r="G1586" s="905" t="s">
        <v>5368</v>
      </c>
    </row>
    <row r="1587" spans="1:7">
      <c r="A1587" s="967"/>
      <c r="B1587" s="968" t="s">
        <v>1809</v>
      </c>
      <c r="C1587" s="935" t="s">
        <v>4639</v>
      </c>
      <c r="D1587" s="936" t="s">
        <v>319</v>
      </c>
      <c r="E1587" s="952">
        <v>1</v>
      </c>
      <c r="F1587" s="969">
        <v>814198.00593960728</v>
      </c>
      <c r="G1587" s="905" t="s">
        <v>5368</v>
      </c>
    </row>
    <row r="1588" spans="1:7">
      <c r="A1588" s="967"/>
      <c r="B1588" s="968" t="s">
        <v>1810</v>
      </c>
      <c r="C1588" s="935" t="s">
        <v>4640</v>
      </c>
      <c r="D1588" s="936" t="s">
        <v>319</v>
      </c>
      <c r="E1588" s="952">
        <v>1</v>
      </c>
      <c r="F1588" s="969">
        <v>772623.87802668184</v>
      </c>
      <c r="G1588" s="905" t="s">
        <v>5368</v>
      </c>
    </row>
    <row r="1589" spans="1:7">
      <c r="A1589" s="967"/>
      <c r="B1589" s="968" t="s">
        <v>1811</v>
      </c>
      <c r="C1589" s="935" t="s">
        <v>4641</v>
      </c>
      <c r="D1589" s="936" t="s">
        <v>319</v>
      </c>
      <c r="E1589" s="952">
        <v>1</v>
      </c>
      <c r="F1589" s="969">
        <v>726183.70972339076</v>
      </c>
      <c r="G1589" s="905" t="s">
        <v>5368</v>
      </c>
    </row>
    <row r="1590" spans="1:7">
      <c r="A1590" s="967"/>
      <c r="B1590" s="968" t="s">
        <v>1812</v>
      </c>
      <c r="C1590" s="935" t="s">
        <v>4642</v>
      </c>
      <c r="D1590" s="936" t="s">
        <v>319</v>
      </c>
      <c r="E1590" s="952">
        <v>1</v>
      </c>
      <c r="F1590" s="969">
        <v>673127.13458594028</v>
      </c>
      <c r="G1590" s="905" t="s">
        <v>5368</v>
      </c>
    </row>
    <row r="1591" spans="1:7">
      <c r="A1591" s="967"/>
      <c r="B1591" s="968" t="s">
        <v>1813</v>
      </c>
      <c r="C1591" s="935" t="s">
        <v>4643</v>
      </c>
      <c r="D1591" s="936" t="s">
        <v>319</v>
      </c>
      <c r="E1591" s="952">
        <v>1</v>
      </c>
      <c r="F1591" s="969">
        <v>610404.78217316954</v>
      </c>
      <c r="G1591" s="905" t="s">
        <v>5368</v>
      </c>
    </row>
    <row r="1592" spans="1:7">
      <c r="A1592" s="967"/>
      <c r="B1592" s="968" t="s">
        <v>1814</v>
      </c>
      <c r="C1592" s="935" t="s">
        <v>4644</v>
      </c>
      <c r="D1592" s="936" t="s">
        <v>319</v>
      </c>
      <c r="E1592" s="952">
        <v>1</v>
      </c>
      <c r="F1592" s="969">
        <v>531798.24445911217</v>
      </c>
      <c r="G1592" s="905" t="s">
        <v>5368</v>
      </c>
    </row>
    <row r="1593" spans="1:7">
      <c r="A1593" s="967"/>
      <c r="B1593" s="968" t="s">
        <v>1815</v>
      </c>
      <c r="C1593" s="935" t="s">
        <v>4645</v>
      </c>
      <c r="D1593" s="936" t="s">
        <v>319</v>
      </c>
      <c r="E1593" s="952">
        <v>1</v>
      </c>
      <c r="F1593" s="969">
        <v>513085.04048073263</v>
      </c>
      <c r="G1593" s="905" t="s">
        <v>5368</v>
      </c>
    </row>
    <row r="1594" spans="1:7">
      <c r="A1594" s="967"/>
      <c r="B1594" s="968" t="s">
        <v>1816</v>
      </c>
      <c r="C1594" s="935" t="s">
        <v>4646</v>
      </c>
      <c r="D1594" s="936" t="s">
        <v>319</v>
      </c>
      <c r="E1594" s="952">
        <v>1</v>
      </c>
      <c r="F1594" s="969">
        <v>492943.89791110624</v>
      </c>
      <c r="G1594" s="905" t="s">
        <v>5368</v>
      </c>
    </row>
    <row r="1595" spans="1:7">
      <c r="A1595" s="967"/>
      <c r="B1595" s="968" t="s">
        <v>1817</v>
      </c>
      <c r="C1595" s="935" t="s">
        <v>4647</v>
      </c>
      <c r="D1595" s="936" t="s">
        <v>319</v>
      </c>
      <c r="E1595" s="952">
        <v>1</v>
      </c>
      <c r="F1595" s="969">
        <v>471064.34427486564</v>
      </c>
      <c r="G1595" s="905" t="s">
        <v>5368</v>
      </c>
    </row>
    <row r="1596" spans="1:7">
      <c r="A1596" s="967"/>
      <c r="B1596" s="968" t="s">
        <v>1818</v>
      </c>
      <c r="C1596" s="935" t="s">
        <v>4648</v>
      </c>
      <c r="D1596" s="936" t="s">
        <v>319</v>
      </c>
      <c r="E1596" s="952">
        <v>1</v>
      </c>
      <c r="F1596" s="969">
        <v>447011.11746611033</v>
      </c>
      <c r="G1596" s="905" t="s">
        <v>5368</v>
      </c>
    </row>
    <row r="1597" spans="1:7">
      <c r="A1597" s="967"/>
      <c r="B1597" s="968" t="s">
        <v>1819</v>
      </c>
      <c r="C1597" s="935" t="s">
        <v>4649</v>
      </c>
      <c r="D1597" s="936" t="s">
        <v>319</v>
      </c>
      <c r="E1597" s="952">
        <v>1</v>
      </c>
      <c r="F1597" s="969">
        <v>420142.58269911801</v>
      </c>
      <c r="G1597" s="905" t="s">
        <v>5368</v>
      </c>
    </row>
    <row r="1598" spans="1:7">
      <c r="A1598" s="967"/>
      <c r="B1598" s="968" t="s">
        <v>1820</v>
      </c>
      <c r="C1598" s="935" t="s">
        <v>4650</v>
      </c>
      <c r="D1598" s="936" t="s">
        <v>319</v>
      </c>
      <c r="E1598" s="952">
        <v>1</v>
      </c>
      <c r="F1598" s="969">
        <v>353157.24966043996</v>
      </c>
      <c r="G1598" s="905" t="s">
        <v>5368</v>
      </c>
    </row>
    <row r="1599" spans="1:7">
      <c r="A1599" s="967"/>
      <c r="B1599" s="968" t="s">
        <v>1821</v>
      </c>
      <c r="C1599" s="935" t="s">
        <v>4651</v>
      </c>
      <c r="D1599" s="936" t="s">
        <v>319</v>
      </c>
      <c r="E1599" s="952">
        <v>0</v>
      </c>
      <c r="F1599" s="969">
        <v>1169294.262222501</v>
      </c>
      <c r="G1599" s="905" t="s">
        <v>5368</v>
      </c>
    </row>
    <row r="1600" spans="1:7">
      <c r="A1600" s="967"/>
      <c r="B1600" s="968" t="s">
        <v>1822</v>
      </c>
      <c r="C1600" s="935" t="s">
        <v>4652</v>
      </c>
      <c r="D1600" s="936" t="s">
        <v>319</v>
      </c>
      <c r="E1600" s="952">
        <v>1</v>
      </c>
      <c r="F1600" s="969">
        <v>1149078.8852053923</v>
      </c>
      <c r="G1600" s="905" t="s">
        <v>5368</v>
      </c>
    </row>
    <row r="1601" spans="1:7">
      <c r="A1601" s="967"/>
      <c r="B1601" s="968" t="s">
        <v>1823</v>
      </c>
      <c r="C1601" s="935" t="s">
        <v>4653</v>
      </c>
      <c r="D1601" s="936" t="s">
        <v>319</v>
      </c>
      <c r="E1601" s="952">
        <v>1</v>
      </c>
      <c r="F1601" s="969">
        <v>1128148.5039058791</v>
      </c>
      <c r="G1601" s="905" t="s">
        <v>5368</v>
      </c>
    </row>
    <row r="1602" spans="1:7">
      <c r="A1602" s="967"/>
      <c r="B1602" s="968" t="s">
        <v>1824</v>
      </c>
      <c r="C1602" s="935" t="s">
        <v>4654</v>
      </c>
      <c r="D1602" s="936" t="s">
        <v>319</v>
      </c>
      <c r="E1602" s="952">
        <v>1</v>
      </c>
      <c r="F1602" s="969">
        <v>1106435.8863730994</v>
      </c>
      <c r="G1602" s="905" t="s">
        <v>5368</v>
      </c>
    </row>
    <row r="1603" spans="1:7">
      <c r="A1603" s="967"/>
      <c r="B1603" s="968" t="s">
        <v>1825</v>
      </c>
      <c r="C1603" s="935" t="s">
        <v>4655</v>
      </c>
      <c r="D1603" s="936" t="s">
        <v>319</v>
      </c>
      <c r="E1603" s="952">
        <v>1</v>
      </c>
      <c r="F1603" s="969">
        <v>1083863.0578995219</v>
      </c>
      <c r="G1603" s="905" t="s">
        <v>5368</v>
      </c>
    </row>
    <row r="1604" spans="1:7">
      <c r="A1604" s="967"/>
      <c r="B1604" s="968" t="s">
        <v>1826</v>
      </c>
      <c r="C1604" s="935" t="s">
        <v>4656</v>
      </c>
      <c r="D1604" s="936" t="s">
        <v>319</v>
      </c>
      <c r="E1604" s="952">
        <v>1</v>
      </c>
      <c r="F1604" s="969">
        <v>1060338.7870662895</v>
      </c>
      <c r="G1604" s="905" t="s">
        <v>5368</v>
      </c>
    </row>
    <row r="1605" spans="1:7">
      <c r="A1605" s="967"/>
      <c r="B1605" s="968" t="s">
        <v>1827</v>
      </c>
      <c r="C1605" s="935" t="s">
        <v>4657</v>
      </c>
      <c r="D1605" s="936" t="s">
        <v>319</v>
      </c>
      <c r="E1605" s="952">
        <v>1</v>
      </c>
      <c r="F1605" s="969">
        <v>1035755.2711713681</v>
      </c>
      <c r="G1605" s="905" t="s">
        <v>5368</v>
      </c>
    </row>
    <row r="1606" spans="1:7">
      <c r="A1606" s="967"/>
      <c r="B1606" s="968" t="s">
        <v>1828</v>
      </c>
      <c r="C1606" s="935" t="s">
        <v>4658</v>
      </c>
      <c r="D1606" s="936" t="s">
        <v>319</v>
      </c>
      <c r="E1606" s="952">
        <v>1</v>
      </c>
      <c r="F1606" s="969">
        <v>1009983.6884381389</v>
      </c>
      <c r="G1606" s="905" t="s">
        <v>5368</v>
      </c>
    </row>
    <row r="1607" spans="1:7">
      <c r="A1607" s="967"/>
      <c r="B1607" s="968" t="s">
        <v>1829</v>
      </c>
      <c r="C1607" s="935" t="s">
        <v>4659</v>
      </c>
      <c r="D1607" s="936" t="s">
        <v>319</v>
      </c>
      <c r="E1607" s="952">
        <v>1</v>
      </c>
      <c r="F1607" s="969">
        <v>982868.10881523811</v>
      </c>
      <c r="G1607" s="905" t="s">
        <v>5368</v>
      </c>
    </row>
    <row r="1608" spans="1:7">
      <c r="A1608" s="967"/>
      <c r="B1608" s="968" t="s">
        <v>1830</v>
      </c>
      <c r="C1608" s="935" t="s">
        <v>4660</v>
      </c>
      <c r="D1608" s="936" t="s">
        <v>319</v>
      </c>
      <c r="E1608" s="952">
        <v>1</v>
      </c>
      <c r="F1608" s="969">
        <v>954216.96370480012</v>
      </c>
      <c r="G1608" s="905" t="s">
        <v>5368</v>
      </c>
    </row>
    <row r="1609" spans="1:7">
      <c r="A1609" s="967"/>
      <c r="B1609" s="968" t="s">
        <v>1831</v>
      </c>
      <c r="C1609" s="935" t="s">
        <v>4661</v>
      </c>
      <c r="D1609" s="936" t="s">
        <v>319</v>
      </c>
      <c r="E1609" s="952">
        <v>1</v>
      </c>
      <c r="F1609" s="969">
        <v>923790.77288058447</v>
      </c>
      <c r="G1609" s="905" t="s">
        <v>5368</v>
      </c>
    </row>
    <row r="1610" spans="1:7">
      <c r="A1610" s="967"/>
      <c r="B1610" s="968" t="s">
        <v>1832</v>
      </c>
      <c r="C1610" s="935" t="s">
        <v>4662</v>
      </c>
      <c r="D1610" s="936" t="s">
        <v>319</v>
      </c>
      <c r="E1610" s="952">
        <v>1</v>
      </c>
      <c r="F1610" s="969">
        <v>891283.92400250689</v>
      </c>
      <c r="G1610" s="905" t="s">
        <v>5368</v>
      </c>
    </row>
    <row r="1611" spans="1:7">
      <c r="A1611" s="967"/>
      <c r="B1611" s="968" t="s">
        <v>1833</v>
      </c>
      <c r="C1611" s="935" t="s">
        <v>4663</v>
      </c>
      <c r="D1611" s="936" t="s">
        <v>319</v>
      </c>
      <c r="E1611" s="952">
        <v>1</v>
      </c>
      <c r="F1611" s="969">
        <v>856296.59214318986</v>
      </c>
      <c r="G1611" s="905" t="s">
        <v>5368</v>
      </c>
    </row>
    <row r="1612" spans="1:7">
      <c r="A1612" s="967"/>
      <c r="B1612" s="968" t="s">
        <v>1834</v>
      </c>
      <c r="C1612" s="935" t="s">
        <v>4664</v>
      </c>
      <c r="D1612" s="936" t="s">
        <v>319</v>
      </c>
      <c r="E1612" s="952">
        <v>1</v>
      </c>
      <c r="F1612" s="969">
        <v>818289.45320563554</v>
      </c>
      <c r="G1612" s="905" t="s">
        <v>5368</v>
      </c>
    </row>
    <row r="1613" spans="1:7">
      <c r="A1613" s="967"/>
      <c r="B1613" s="968" t="s">
        <v>1835</v>
      </c>
      <c r="C1613" s="935" t="s">
        <v>4665</v>
      </c>
      <c r="D1613" s="936" t="s">
        <v>319</v>
      </c>
      <c r="E1613" s="952">
        <v>1</v>
      </c>
      <c r="F1613" s="969">
        <v>776506.41007706721</v>
      </c>
      <c r="G1613" s="905" t="s">
        <v>5368</v>
      </c>
    </row>
    <row r="1614" spans="1:7">
      <c r="A1614" s="967"/>
      <c r="B1614" s="968" t="s">
        <v>1836</v>
      </c>
      <c r="C1614" s="935" t="s">
        <v>4666</v>
      </c>
      <c r="D1614" s="936" t="s">
        <v>319</v>
      </c>
      <c r="E1614" s="952">
        <v>1</v>
      </c>
      <c r="F1614" s="969">
        <v>729832.87409386004</v>
      </c>
      <c r="G1614" s="905" t="s">
        <v>5368</v>
      </c>
    </row>
    <row r="1615" spans="1:7">
      <c r="A1615" s="967"/>
      <c r="B1615" s="968" t="s">
        <v>1837</v>
      </c>
      <c r="C1615" s="935" t="s">
        <v>4667</v>
      </c>
      <c r="D1615" s="936" t="s">
        <v>319</v>
      </c>
      <c r="E1615" s="952">
        <v>1</v>
      </c>
      <c r="F1615" s="969">
        <v>676509.68300094502</v>
      </c>
      <c r="G1615" s="905" t="s">
        <v>5368</v>
      </c>
    </row>
    <row r="1616" spans="1:7">
      <c r="A1616" s="967"/>
      <c r="B1616" s="968" t="s">
        <v>1838</v>
      </c>
      <c r="C1616" s="935" t="s">
        <v>4668</v>
      </c>
      <c r="D1616" s="936" t="s">
        <v>319</v>
      </c>
      <c r="E1616" s="952">
        <v>1</v>
      </c>
      <c r="F1616" s="969">
        <v>613472.14288760757</v>
      </c>
      <c r="G1616" s="905" t="s">
        <v>5368</v>
      </c>
    </row>
    <row r="1617" spans="1:7">
      <c r="A1617" s="967"/>
      <c r="B1617" s="968" t="s">
        <v>1839</v>
      </c>
      <c r="C1617" s="935" t="s">
        <v>4669</v>
      </c>
      <c r="D1617" s="936" t="s">
        <v>319</v>
      </c>
      <c r="E1617" s="952">
        <v>1</v>
      </c>
      <c r="F1617" s="969">
        <v>534470.59744634398</v>
      </c>
      <c r="G1617" s="905" t="s">
        <v>5368</v>
      </c>
    </row>
    <row r="1618" spans="1:7">
      <c r="A1618" s="967"/>
      <c r="B1618" s="968" t="s">
        <v>1840</v>
      </c>
      <c r="C1618" s="935" t="s">
        <v>4670</v>
      </c>
      <c r="D1618" s="936" t="s">
        <v>319</v>
      </c>
      <c r="E1618" s="952">
        <v>1</v>
      </c>
      <c r="F1618" s="969">
        <v>515663.35726706794</v>
      </c>
      <c r="G1618" s="905" t="s">
        <v>5368</v>
      </c>
    </row>
    <row r="1619" spans="1:7">
      <c r="A1619" s="967"/>
      <c r="B1619" s="968" t="s">
        <v>1841</v>
      </c>
      <c r="C1619" s="935" t="s">
        <v>4671</v>
      </c>
      <c r="D1619" s="936" t="s">
        <v>319</v>
      </c>
      <c r="E1619" s="952">
        <v>1</v>
      </c>
      <c r="F1619" s="969">
        <v>495421.00292573491</v>
      </c>
      <c r="G1619" s="905" t="s">
        <v>5368</v>
      </c>
    </row>
    <row r="1620" spans="1:7">
      <c r="A1620" s="967"/>
      <c r="B1620" s="968" t="s">
        <v>1842</v>
      </c>
      <c r="C1620" s="935" t="s">
        <v>4672</v>
      </c>
      <c r="D1620" s="936" t="s">
        <v>319</v>
      </c>
      <c r="E1620" s="952">
        <v>1</v>
      </c>
      <c r="F1620" s="969">
        <v>473431.5017837846</v>
      </c>
      <c r="G1620" s="905" t="s">
        <v>5368</v>
      </c>
    </row>
    <row r="1621" spans="1:7">
      <c r="A1621" s="967"/>
      <c r="B1621" s="968" t="s">
        <v>1843</v>
      </c>
      <c r="C1621" s="935" t="s">
        <v>4673</v>
      </c>
      <c r="D1621" s="936" t="s">
        <v>319</v>
      </c>
      <c r="E1621" s="952">
        <v>1</v>
      </c>
      <c r="F1621" s="969">
        <v>449257.40448855312</v>
      </c>
      <c r="G1621" s="905" t="s">
        <v>5368</v>
      </c>
    </row>
    <row r="1622" spans="1:7">
      <c r="A1622" s="967"/>
      <c r="B1622" s="968" t="s">
        <v>1844</v>
      </c>
      <c r="C1622" s="935" t="s">
        <v>4674</v>
      </c>
      <c r="D1622" s="936" t="s">
        <v>319</v>
      </c>
      <c r="E1622" s="952">
        <v>1</v>
      </c>
      <c r="F1622" s="969">
        <v>422253.85195891256</v>
      </c>
      <c r="G1622" s="905" t="s">
        <v>5368</v>
      </c>
    </row>
    <row r="1623" spans="1:7">
      <c r="A1623" s="967"/>
      <c r="B1623" s="968" t="s">
        <v>1845</v>
      </c>
      <c r="C1623" s="935" t="s">
        <v>4675</v>
      </c>
      <c r="D1623" s="936" t="s">
        <v>319</v>
      </c>
      <c r="E1623" s="952">
        <v>1</v>
      </c>
      <c r="F1623" s="969">
        <v>354931.90920647228</v>
      </c>
      <c r="G1623" s="905" t="s">
        <v>5368</v>
      </c>
    </row>
    <row r="1624" spans="1:7">
      <c r="A1624" s="967"/>
      <c r="B1624" s="968" t="s">
        <v>1846</v>
      </c>
      <c r="C1624" s="935" t="s">
        <v>4676</v>
      </c>
      <c r="D1624" s="936" t="s">
        <v>319</v>
      </c>
      <c r="E1624" s="952">
        <v>0</v>
      </c>
      <c r="F1624" s="969">
        <v>1169294.2622225012</v>
      </c>
      <c r="G1624" s="905" t="s">
        <v>5368</v>
      </c>
    </row>
    <row r="1625" spans="1:7">
      <c r="A1625" s="967"/>
      <c r="B1625" s="968" t="s">
        <v>1847</v>
      </c>
      <c r="C1625" s="935" t="s">
        <v>4677</v>
      </c>
      <c r="D1625" s="936" t="s">
        <v>319</v>
      </c>
      <c r="E1625" s="952">
        <v>1</v>
      </c>
      <c r="F1625" s="969">
        <v>1149078.8852053923</v>
      </c>
      <c r="G1625" s="905" t="s">
        <v>5368</v>
      </c>
    </row>
    <row r="1626" spans="1:7">
      <c r="A1626" s="967"/>
      <c r="B1626" s="968" t="s">
        <v>1848</v>
      </c>
      <c r="C1626" s="935" t="s">
        <v>4678</v>
      </c>
      <c r="D1626" s="936" t="s">
        <v>319</v>
      </c>
      <c r="E1626" s="952">
        <v>1</v>
      </c>
      <c r="F1626" s="969">
        <v>1128148.5039058793</v>
      </c>
      <c r="G1626" s="905" t="s">
        <v>5368</v>
      </c>
    </row>
    <row r="1627" spans="1:7">
      <c r="A1627" s="967"/>
      <c r="B1627" s="968" t="s">
        <v>1849</v>
      </c>
      <c r="C1627" s="935" t="s">
        <v>4679</v>
      </c>
      <c r="D1627" s="936" t="s">
        <v>319</v>
      </c>
      <c r="E1627" s="952">
        <v>1</v>
      </c>
      <c r="F1627" s="969">
        <v>1106435.8863730994</v>
      </c>
      <c r="G1627" s="905" t="s">
        <v>5368</v>
      </c>
    </row>
    <row r="1628" spans="1:7">
      <c r="A1628" s="967"/>
      <c r="B1628" s="968" t="s">
        <v>1850</v>
      </c>
      <c r="C1628" s="935" t="s">
        <v>4680</v>
      </c>
      <c r="D1628" s="936" t="s">
        <v>319</v>
      </c>
      <c r="E1628" s="952">
        <v>1</v>
      </c>
      <c r="F1628" s="969">
        <v>1083863.0578995219</v>
      </c>
      <c r="G1628" s="905" t="s">
        <v>5368</v>
      </c>
    </row>
    <row r="1629" spans="1:7">
      <c r="A1629" s="967"/>
      <c r="B1629" s="968" t="s">
        <v>1851</v>
      </c>
      <c r="C1629" s="935" t="s">
        <v>4681</v>
      </c>
      <c r="D1629" s="936" t="s">
        <v>319</v>
      </c>
      <c r="E1629" s="952">
        <v>1</v>
      </c>
      <c r="F1629" s="969">
        <v>1060338.7870662892</v>
      </c>
      <c r="G1629" s="905" t="s">
        <v>5368</v>
      </c>
    </row>
    <row r="1630" spans="1:7">
      <c r="A1630" s="967"/>
      <c r="B1630" s="968" t="s">
        <v>1852</v>
      </c>
      <c r="C1630" s="935" t="s">
        <v>4682</v>
      </c>
      <c r="D1630" s="936" t="s">
        <v>319</v>
      </c>
      <c r="E1630" s="952">
        <v>1</v>
      </c>
      <c r="F1630" s="969">
        <v>1035755.2711713681</v>
      </c>
      <c r="G1630" s="905" t="s">
        <v>5368</v>
      </c>
    </row>
    <row r="1631" spans="1:7">
      <c r="A1631" s="967"/>
      <c r="B1631" s="968" t="s">
        <v>1853</v>
      </c>
      <c r="C1631" s="935" t="s">
        <v>4683</v>
      </c>
      <c r="D1631" s="936" t="s">
        <v>319</v>
      </c>
      <c r="E1631" s="952">
        <v>1</v>
      </c>
      <c r="F1631" s="969">
        <v>1009983.6884381389</v>
      </c>
      <c r="G1631" s="905" t="s">
        <v>5368</v>
      </c>
    </row>
    <row r="1632" spans="1:7">
      <c r="A1632" s="967"/>
      <c r="B1632" s="968" t="s">
        <v>1854</v>
      </c>
      <c r="C1632" s="935" t="s">
        <v>4684</v>
      </c>
      <c r="D1632" s="936" t="s">
        <v>319</v>
      </c>
      <c r="E1632" s="952">
        <v>1</v>
      </c>
      <c r="F1632" s="969">
        <v>982868.10881523811</v>
      </c>
      <c r="G1632" s="905" t="s">
        <v>5368</v>
      </c>
    </row>
    <row r="1633" spans="1:7">
      <c r="A1633" s="967"/>
      <c r="B1633" s="968" t="s">
        <v>1855</v>
      </c>
      <c r="C1633" s="935" t="s">
        <v>4685</v>
      </c>
      <c r="D1633" s="936" t="s">
        <v>319</v>
      </c>
      <c r="E1633" s="952">
        <v>1</v>
      </c>
      <c r="F1633" s="969">
        <v>954216.96370480012</v>
      </c>
      <c r="G1633" s="905" t="s">
        <v>5368</v>
      </c>
    </row>
    <row r="1634" spans="1:7">
      <c r="A1634" s="967"/>
      <c r="B1634" s="968" t="s">
        <v>1856</v>
      </c>
      <c r="C1634" s="935" t="s">
        <v>4686</v>
      </c>
      <c r="D1634" s="936" t="s">
        <v>319</v>
      </c>
      <c r="E1634" s="952">
        <v>1</v>
      </c>
      <c r="F1634" s="969">
        <v>923790.77288058447</v>
      </c>
      <c r="G1634" s="905" t="s">
        <v>5368</v>
      </c>
    </row>
    <row r="1635" spans="1:7">
      <c r="A1635" s="967"/>
      <c r="B1635" s="968" t="s">
        <v>1857</v>
      </c>
      <c r="C1635" s="935" t="s">
        <v>4687</v>
      </c>
      <c r="D1635" s="936" t="s">
        <v>319</v>
      </c>
      <c r="E1635" s="952">
        <v>1</v>
      </c>
      <c r="F1635" s="969">
        <v>891283.92400250689</v>
      </c>
      <c r="G1635" s="905" t="s">
        <v>5368</v>
      </c>
    </row>
    <row r="1636" spans="1:7">
      <c r="A1636" s="967"/>
      <c r="B1636" s="968" t="s">
        <v>1858</v>
      </c>
      <c r="C1636" s="935" t="s">
        <v>4688</v>
      </c>
      <c r="D1636" s="936" t="s">
        <v>319</v>
      </c>
      <c r="E1636" s="952">
        <v>1</v>
      </c>
      <c r="F1636" s="969">
        <v>856296.59214318986</v>
      </c>
      <c r="G1636" s="905" t="s">
        <v>5368</v>
      </c>
    </row>
    <row r="1637" spans="1:7">
      <c r="A1637" s="967"/>
      <c r="B1637" s="968" t="s">
        <v>1859</v>
      </c>
      <c r="C1637" s="935" t="s">
        <v>4689</v>
      </c>
      <c r="D1637" s="936" t="s">
        <v>319</v>
      </c>
      <c r="E1637" s="952">
        <v>1</v>
      </c>
      <c r="F1637" s="969">
        <v>818289.45320563554</v>
      </c>
      <c r="G1637" s="905" t="s">
        <v>5368</v>
      </c>
    </row>
    <row r="1638" spans="1:7">
      <c r="A1638" s="967"/>
      <c r="B1638" s="968" t="s">
        <v>1860</v>
      </c>
      <c r="C1638" s="935" t="s">
        <v>4690</v>
      </c>
      <c r="D1638" s="936" t="s">
        <v>319</v>
      </c>
      <c r="E1638" s="952">
        <v>1</v>
      </c>
      <c r="F1638" s="969">
        <v>776506.41007706721</v>
      </c>
      <c r="G1638" s="905" t="s">
        <v>5368</v>
      </c>
    </row>
    <row r="1639" spans="1:7">
      <c r="A1639" s="967"/>
      <c r="B1639" s="968" t="s">
        <v>1861</v>
      </c>
      <c r="C1639" s="935" t="s">
        <v>4691</v>
      </c>
      <c r="D1639" s="936" t="s">
        <v>319</v>
      </c>
      <c r="E1639" s="952">
        <v>1</v>
      </c>
      <c r="F1639" s="969">
        <v>729832.87409386004</v>
      </c>
      <c r="G1639" s="905" t="s">
        <v>5368</v>
      </c>
    </row>
    <row r="1640" spans="1:7">
      <c r="A1640" s="967"/>
      <c r="B1640" s="968" t="s">
        <v>1862</v>
      </c>
      <c r="C1640" s="935" t="s">
        <v>4692</v>
      </c>
      <c r="D1640" s="936" t="s">
        <v>319</v>
      </c>
      <c r="E1640" s="952">
        <v>1</v>
      </c>
      <c r="F1640" s="969">
        <v>676509.68300094502</v>
      </c>
      <c r="G1640" s="905" t="s">
        <v>5368</v>
      </c>
    </row>
    <row r="1641" spans="1:7">
      <c r="A1641" s="967"/>
      <c r="B1641" s="968" t="s">
        <v>1863</v>
      </c>
      <c r="C1641" s="935" t="s">
        <v>4693</v>
      </c>
      <c r="D1641" s="936" t="s">
        <v>319</v>
      </c>
      <c r="E1641" s="952">
        <v>1</v>
      </c>
      <c r="F1641" s="969">
        <v>613472.14288760757</v>
      </c>
      <c r="G1641" s="905" t="s">
        <v>5368</v>
      </c>
    </row>
    <row r="1642" spans="1:7">
      <c r="A1642" s="967"/>
      <c r="B1642" s="968" t="s">
        <v>1864</v>
      </c>
      <c r="C1642" s="935" t="s">
        <v>4694</v>
      </c>
      <c r="D1642" s="936" t="s">
        <v>319</v>
      </c>
      <c r="E1642" s="952">
        <v>1</v>
      </c>
      <c r="F1642" s="969">
        <v>534470.59744634398</v>
      </c>
      <c r="G1642" s="905" t="s">
        <v>5368</v>
      </c>
    </row>
    <row r="1643" spans="1:7">
      <c r="A1643" s="967"/>
      <c r="B1643" s="968" t="s">
        <v>1865</v>
      </c>
      <c r="C1643" s="935" t="s">
        <v>4695</v>
      </c>
      <c r="D1643" s="936" t="s">
        <v>319</v>
      </c>
      <c r="E1643" s="952">
        <v>1</v>
      </c>
      <c r="F1643" s="969">
        <v>515663.35726706794</v>
      </c>
      <c r="G1643" s="905" t="s">
        <v>5368</v>
      </c>
    </row>
    <row r="1644" spans="1:7">
      <c r="A1644" s="967"/>
      <c r="B1644" s="968" t="s">
        <v>1866</v>
      </c>
      <c r="C1644" s="935" t="s">
        <v>4696</v>
      </c>
      <c r="D1644" s="936" t="s">
        <v>319</v>
      </c>
      <c r="E1644" s="952">
        <v>1</v>
      </c>
      <c r="F1644" s="969">
        <v>495421.00292573497</v>
      </c>
      <c r="G1644" s="905" t="s">
        <v>5368</v>
      </c>
    </row>
    <row r="1645" spans="1:7">
      <c r="A1645" s="967"/>
      <c r="B1645" s="968" t="s">
        <v>1867</v>
      </c>
      <c r="C1645" s="935" t="s">
        <v>4697</v>
      </c>
      <c r="D1645" s="936" t="s">
        <v>319</v>
      </c>
      <c r="E1645" s="952">
        <v>1</v>
      </c>
      <c r="F1645" s="969">
        <v>473431.5017837846</v>
      </c>
      <c r="G1645" s="905" t="s">
        <v>5368</v>
      </c>
    </row>
    <row r="1646" spans="1:7">
      <c r="A1646" s="967"/>
      <c r="B1646" s="968" t="s">
        <v>1868</v>
      </c>
      <c r="C1646" s="935" t="s">
        <v>4698</v>
      </c>
      <c r="D1646" s="936" t="s">
        <v>319</v>
      </c>
      <c r="E1646" s="952">
        <v>1</v>
      </c>
      <c r="F1646" s="969">
        <v>449257.40448855306</v>
      </c>
      <c r="G1646" s="905" t="s">
        <v>5368</v>
      </c>
    </row>
    <row r="1647" spans="1:7">
      <c r="A1647" s="967"/>
      <c r="B1647" s="968" t="s">
        <v>1869</v>
      </c>
      <c r="C1647" s="935" t="s">
        <v>4699</v>
      </c>
      <c r="D1647" s="936" t="s">
        <v>319</v>
      </c>
      <c r="E1647" s="952">
        <v>1</v>
      </c>
      <c r="F1647" s="969">
        <v>422253.85195891251</v>
      </c>
      <c r="G1647" s="905" t="s">
        <v>5368</v>
      </c>
    </row>
    <row r="1648" spans="1:7">
      <c r="A1648" s="967"/>
      <c r="B1648" s="968" t="s">
        <v>1870</v>
      </c>
      <c r="C1648" s="935" t="s">
        <v>4700</v>
      </c>
      <c r="D1648" s="936" t="s">
        <v>319</v>
      </c>
      <c r="E1648" s="952">
        <v>1</v>
      </c>
      <c r="F1648" s="969">
        <v>354931.90920647234</v>
      </c>
      <c r="G1648" s="905" t="s">
        <v>5368</v>
      </c>
    </row>
    <row r="1649" spans="1:7">
      <c r="A1649" s="967"/>
      <c r="B1649" s="968" t="s">
        <v>1871</v>
      </c>
      <c r="C1649" s="935" t="s">
        <v>4701</v>
      </c>
      <c r="D1649" s="936" t="s">
        <v>319</v>
      </c>
      <c r="E1649" s="952">
        <v>0</v>
      </c>
      <c r="F1649" s="969">
        <v>969539.82575949072</v>
      </c>
      <c r="G1649" s="905" t="s">
        <v>5368</v>
      </c>
    </row>
    <row r="1650" spans="1:7">
      <c r="A1650" s="967"/>
      <c r="B1650" s="968" t="s">
        <v>1872</v>
      </c>
      <c r="C1650" s="935" t="s">
        <v>4702</v>
      </c>
      <c r="D1650" s="936" t="s">
        <v>319</v>
      </c>
      <c r="E1650" s="952">
        <v>1</v>
      </c>
      <c r="F1650" s="969">
        <v>952777.90898280439</v>
      </c>
      <c r="G1650" s="905" t="s">
        <v>5368</v>
      </c>
    </row>
    <row r="1651" spans="1:7">
      <c r="A1651" s="967"/>
      <c r="B1651" s="968" t="s">
        <v>1873</v>
      </c>
      <c r="C1651" s="935" t="s">
        <v>4703</v>
      </c>
      <c r="D1651" s="936" t="s">
        <v>319</v>
      </c>
      <c r="E1651" s="952">
        <v>1</v>
      </c>
      <c r="F1651" s="969">
        <v>935423.13448862499</v>
      </c>
      <c r="G1651" s="905" t="s">
        <v>5368</v>
      </c>
    </row>
    <row r="1652" spans="1:7">
      <c r="A1652" s="967"/>
      <c r="B1652" s="968" t="s">
        <v>1874</v>
      </c>
      <c r="C1652" s="935" t="s">
        <v>4704</v>
      </c>
      <c r="D1652" s="936" t="s">
        <v>319</v>
      </c>
      <c r="E1652" s="952">
        <v>1</v>
      </c>
      <c r="F1652" s="969">
        <v>917419.75578436174</v>
      </c>
      <c r="G1652" s="905" t="s">
        <v>5368</v>
      </c>
    </row>
    <row r="1653" spans="1:7">
      <c r="A1653" s="967"/>
      <c r="B1653" s="968" t="s">
        <v>1875</v>
      </c>
      <c r="C1653" s="935" t="s">
        <v>4705</v>
      </c>
      <c r="D1653" s="936" t="s">
        <v>319</v>
      </c>
      <c r="E1653" s="952">
        <v>1</v>
      </c>
      <c r="F1653" s="969">
        <v>898703.11884168698</v>
      </c>
      <c r="G1653" s="905" t="s">
        <v>5368</v>
      </c>
    </row>
    <row r="1654" spans="1:7">
      <c r="A1654" s="967"/>
      <c r="B1654" s="968" t="s">
        <v>1876</v>
      </c>
      <c r="C1654" s="935" t="s">
        <v>4706</v>
      </c>
      <c r="D1654" s="936" t="s">
        <v>319</v>
      </c>
      <c r="E1654" s="952">
        <v>1</v>
      </c>
      <c r="F1654" s="969">
        <v>879197.57760913158</v>
      </c>
      <c r="G1654" s="905" t="s">
        <v>5368</v>
      </c>
    </row>
    <row r="1655" spans="1:7">
      <c r="A1655" s="967"/>
      <c r="B1655" s="968" t="s">
        <v>1877</v>
      </c>
      <c r="C1655" s="935" t="s">
        <v>4707</v>
      </c>
      <c r="D1655" s="936" t="s">
        <v>319</v>
      </c>
      <c r="E1655" s="952">
        <v>1</v>
      </c>
      <c r="F1655" s="969">
        <v>858813.7456795926</v>
      </c>
      <c r="G1655" s="905" t="s">
        <v>5368</v>
      </c>
    </row>
    <row r="1656" spans="1:7">
      <c r="A1656" s="967"/>
      <c r="B1656" s="968" t="s">
        <v>1878</v>
      </c>
      <c r="C1656" s="935" t="s">
        <v>4708</v>
      </c>
      <c r="D1656" s="936" t="s">
        <v>319</v>
      </c>
      <c r="E1656" s="952">
        <v>1</v>
      </c>
      <c r="F1656" s="969">
        <v>837444.80832995684</v>
      </c>
      <c r="G1656" s="905" t="s">
        <v>5368</v>
      </c>
    </row>
    <row r="1657" spans="1:7">
      <c r="A1657" s="967"/>
      <c r="B1657" s="968" t="s">
        <v>1879</v>
      </c>
      <c r="C1657" s="935" t="s">
        <v>4709</v>
      </c>
      <c r="D1657" s="936" t="s">
        <v>319</v>
      </c>
      <c r="E1657" s="952">
        <v>1</v>
      </c>
      <c r="F1657" s="969">
        <v>814961.47355930158</v>
      </c>
      <c r="G1657" s="905" t="s">
        <v>5368</v>
      </c>
    </row>
    <row r="1658" spans="1:7">
      <c r="A1658" s="967"/>
      <c r="B1658" s="968" t="s">
        <v>1880</v>
      </c>
      <c r="C1658" s="935" t="s">
        <v>4710</v>
      </c>
      <c r="D1658" s="936" t="s">
        <v>319</v>
      </c>
      <c r="E1658" s="952">
        <v>1</v>
      </c>
      <c r="F1658" s="969">
        <v>791204.89907189691</v>
      </c>
      <c r="G1658" s="905" t="s">
        <v>5368</v>
      </c>
    </row>
    <row r="1659" spans="1:7">
      <c r="A1659" s="967"/>
      <c r="B1659" s="968" t="s">
        <v>1881</v>
      </c>
      <c r="C1659" s="935" t="s">
        <v>4711</v>
      </c>
      <c r="D1659" s="936" t="s">
        <v>319</v>
      </c>
      <c r="E1659" s="952">
        <v>1</v>
      </c>
      <c r="F1659" s="969">
        <v>765976.51584681799</v>
      </c>
      <c r="G1659" s="905" t="s">
        <v>5368</v>
      </c>
    </row>
    <row r="1660" spans="1:7">
      <c r="A1660" s="967"/>
      <c r="B1660" s="968" t="s">
        <v>1882</v>
      </c>
      <c r="C1660" s="935" t="s">
        <v>4712</v>
      </c>
      <c r="D1660" s="936" t="s">
        <v>319</v>
      </c>
      <c r="E1660" s="952">
        <v>1</v>
      </c>
      <c r="F1660" s="969">
        <v>739022.92031874519</v>
      </c>
      <c r="G1660" s="905" t="s">
        <v>5368</v>
      </c>
    </row>
    <row r="1661" spans="1:7">
      <c r="A1661" s="967"/>
      <c r="B1661" s="968" t="s">
        <v>1883</v>
      </c>
      <c r="C1661" s="935" t="s">
        <v>4713</v>
      </c>
      <c r="D1661" s="936" t="s">
        <v>319</v>
      </c>
      <c r="E1661" s="952">
        <v>1</v>
      </c>
      <c r="F1661" s="969">
        <v>710012.59098539501</v>
      </c>
      <c r="G1661" s="905" t="s">
        <v>5368</v>
      </c>
    </row>
    <row r="1662" spans="1:7">
      <c r="A1662" s="967"/>
      <c r="B1662" s="968" t="s">
        <v>1884</v>
      </c>
      <c r="C1662" s="935" t="s">
        <v>4714</v>
      </c>
      <c r="D1662" s="936" t="s">
        <v>319</v>
      </c>
      <c r="E1662" s="952">
        <v>1</v>
      </c>
      <c r="F1662" s="969">
        <v>678498.33828300622</v>
      </c>
      <c r="G1662" s="905" t="s">
        <v>5368</v>
      </c>
    </row>
    <row r="1663" spans="1:7">
      <c r="A1663" s="967"/>
      <c r="B1663" s="968" t="s">
        <v>1885</v>
      </c>
      <c r="C1663" s="935" t="s">
        <v>4715</v>
      </c>
      <c r="D1663" s="936" t="s">
        <v>319</v>
      </c>
      <c r="E1663" s="952">
        <v>1</v>
      </c>
      <c r="F1663" s="969">
        <v>643853.23168890155</v>
      </c>
      <c r="G1663" s="905" t="s">
        <v>5368</v>
      </c>
    </row>
    <row r="1664" spans="1:7">
      <c r="A1664" s="967"/>
      <c r="B1664" s="968" t="s">
        <v>1886</v>
      </c>
      <c r="C1664" s="935" t="s">
        <v>4716</v>
      </c>
      <c r="D1664" s="936" t="s">
        <v>319</v>
      </c>
      <c r="E1664" s="952">
        <v>1</v>
      </c>
      <c r="F1664" s="969">
        <v>605153.09143615898</v>
      </c>
      <c r="G1664" s="905" t="s">
        <v>5368</v>
      </c>
    </row>
    <row r="1665" spans="1:7">
      <c r="A1665" s="967"/>
      <c r="B1665" s="968" t="s">
        <v>1887</v>
      </c>
      <c r="C1665" s="935" t="s">
        <v>4717</v>
      </c>
      <c r="D1665" s="936" t="s">
        <v>319</v>
      </c>
      <c r="E1665" s="952">
        <v>1</v>
      </c>
      <c r="F1665" s="969">
        <v>560939.2788216169</v>
      </c>
      <c r="G1665" s="905" t="s">
        <v>5368</v>
      </c>
    </row>
    <row r="1666" spans="1:7">
      <c r="A1666" s="967"/>
      <c r="B1666" s="968" t="s">
        <v>1888</v>
      </c>
      <c r="C1666" s="935" t="s">
        <v>4718</v>
      </c>
      <c r="D1666" s="936" t="s">
        <v>319</v>
      </c>
      <c r="E1666" s="952">
        <v>1</v>
      </c>
      <c r="F1666" s="969">
        <v>508670.65181097458</v>
      </c>
      <c r="G1666" s="905" t="s">
        <v>5368</v>
      </c>
    </row>
    <row r="1667" spans="1:7">
      <c r="A1667" s="967"/>
      <c r="B1667" s="968" t="s">
        <v>1889</v>
      </c>
      <c r="C1667" s="935" t="s">
        <v>4719</v>
      </c>
      <c r="D1667" s="936" t="s">
        <v>319</v>
      </c>
      <c r="E1667" s="952">
        <v>1</v>
      </c>
      <c r="F1667" s="969">
        <v>443165.20371592691</v>
      </c>
      <c r="G1667" s="905" t="s">
        <v>5368</v>
      </c>
    </row>
    <row r="1668" spans="1:7">
      <c r="A1668" s="967"/>
      <c r="B1668" s="968" t="s">
        <v>1890</v>
      </c>
      <c r="C1668" s="935" t="s">
        <v>4720</v>
      </c>
      <c r="D1668" s="936" t="s">
        <v>319</v>
      </c>
      <c r="E1668" s="952">
        <v>1</v>
      </c>
      <c r="F1668" s="969">
        <v>427570.86706727726</v>
      </c>
      <c r="G1668" s="905" t="s">
        <v>5368</v>
      </c>
    </row>
    <row r="1669" spans="1:7">
      <c r="A1669" s="967"/>
      <c r="B1669" s="968" t="s">
        <v>1891</v>
      </c>
      <c r="C1669" s="935" t="s">
        <v>4721</v>
      </c>
      <c r="D1669" s="936" t="s">
        <v>319</v>
      </c>
      <c r="E1669" s="952">
        <v>1</v>
      </c>
      <c r="F1669" s="969">
        <v>410786.58159258863</v>
      </c>
      <c r="G1669" s="905" t="s">
        <v>5368</v>
      </c>
    </row>
    <row r="1670" spans="1:7">
      <c r="A1670" s="967"/>
      <c r="B1670" s="968" t="s">
        <v>1892</v>
      </c>
      <c r="C1670" s="935" t="s">
        <v>4722</v>
      </c>
      <c r="D1670" s="936" t="s">
        <v>319</v>
      </c>
      <c r="E1670" s="952">
        <v>1</v>
      </c>
      <c r="F1670" s="969">
        <v>392553.62022905471</v>
      </c>
      <c r="G1670" s="905" t="s">
        <v>5368</v>
      </c>
    </row>
    <row r="1671" spans="1:7">
      <c r="A1671" s="967"/>
      <c r="B1671" s="968" t="s">
        <v>1893</v>
      </c>
      <c r="C1671" s="935" t="s">
        <v>4723</v>
      </c>
      <c r="D1671" s="936" t="s">
        <v>319</v>
      </c>
      <c r="E1671" s="952">
        <v>1</v>
      </c>
      <c r="F1671" s="969">
        <v>372509.26455509197</v>
      </c>
      <c r="G1671" s="905" t="s">
        <v>5368</v>
      </c>
    </row>
    <row r="1672" spans="1:7">
      <c r="A1672" s="967"/>
      <c r="B1672" s="968" t="s">
        <v>1894</v>
      </c>
      <c r="C1672" s="935" t="s">
        <v>4724</v>
      </c>
      <c r="D1672" s="936" t="s">
        <v>319</v>
      </c>
      <c r="E1672" s="952">
        <v>1</v>
      </c>
      <c r="F1672" s="969">
        <v>350118.81891593162</v>
      </c>
      <c r="G1672" s="905" t="s">
        <v>5368</v>
      </c>
    </row>
    <row r="1673" spans="1:7">
      <c r="A1673" s="967"/>
      <c r="B1673" s="968" t="s">
        <v>1895</v>
      </c>
      <c r="C1673" s="935" t="s">
        <v>4725</v>
      </c>
      <c r="D1673" s="936" t="s">
        <v>319</v>
      </c>
      <c r="E1673" s="952">
        <v>1</v>
      </c>
      <c r="F1673" s="969">
        <v>294297.70805036667</v>
      </c>
      <c r="G1673" s="905" t="s">
        <v>5368</v>
      </c>
    </row>
    <row r="1674" spans="1:7">
      <c r="A1674" s="967"/>
      <c r="B1674" s="968" t="s">
        <v>1896</v>
      </c>
      <c r="C1674" s="935" t="s">
        <v>4726</v>
      </c>
      <c r="D1674" s="936" t="s">
        <v>319</v>
      </c>
      <c r="E1674" s="952">
        <v>0</v>
      </c>
      <c r="F1674" s="969">
        <v>974411.88518541772</v>
      </c>
      <c r="G1674" s="905" t="s">
        <v>5368</v>
      </c>
    </row>
    <row r="1675" spans="1:7">
      <c r="A1675" s="967"/>
      <c r="B1675" s="968" t="s">
        <v>1897</v>
      </c>
      <c r="C1675" s="935" t="s">
        <v>4727</v>
      </c>
      <c r="D1675" s="936" t="s">
        <v>319</v>
      </c>
      <c r="E1675" s="952">
        <v>1</v>
      </c>
      <c r="F1675" s="969">
        <v>957565.73767116026</v>
      </c>
      <c r="G1675" s="905" t="s">
        <v>5368</v>
      </c>
    </row>
    <row r="1676" spans="1:7">
      <c r="A1676" s="967"/>
      <c r="B1676" s="968" t="s">
        <v>1898</v>
      </c>
      <c r="C1676" s="935" t="s">
        <v>4728</v>
      </c>
      <c r="D1676" s="936" t="s">
        <v>319</v>
      </c>
      <c r="E1676" s="952">
        <v>1</v>
      </c>
      <c r="F1676" s="969">
        <v>940123.75325489941</v>
      </c>
      <c r="G1676" s="905" t="s">
        <v>5368</v>
      </c>
    </row>
    <row r="1677" spans="1:7">
      <c r="A1677" s="967"/>
      <c r="B1677" s="968" t="s">
        <v>1899</v>
      </c>
      <c r="C1677" s="935" t="s">
        <v>4729</v>
      </c>
      <c r="D1677" s="936" t="s">
        <v>319</v>
      </c>
      <c r="E1677" s="952">
        <v>1</v>
      </c>
      <c r="F1677" s="969">
        <v>922029.90531091625</v>
      </c>
      <c r="G1677" s="905" t="s">
        <v>5368</v>
      </c>
    </row>
    <row r="1678" spans="1:7">
      <c r="A1678" s="967"/>
      <c r="B1678" s="968" t="s">
        <v>1900</v>
      </c>
      <c r="C1678" s="935" t="s">
        <v>4730</v>
      </c>
      <c r="D1678" s="936" t="s">
        <v>319</v>
      </c>
      <c r="E1678" s="952">
        <v>1</v>
      </c>
      <c r="F1678" s="969">
        <v>903219.21491626836</v>
      </c>
      <c r="G1678" s="905" t="s">
        <v>5368</v>
      </c>
    </row>
    <row r="1679" spans="1:7">
      <c r="A1679" s="967"/>
      <c r="B1679" s="968" t="s">
        <v>1901</v>
      </c>
      <c r="C1679" s="935" t="s">
        <v>4731</v>
      </c>
      <c r="D1679" s="936" t="s">
        <v>319</v>
      </c>
      <c r="E1679" s="952">
        <v>1</v>
      </c>
      <c r="F1679" s="969">
        <v>883615.65588857455</v>
      </c>
      <c r="G1679" s="905" t="s">
        <v>5368</v>
      </c>
    </row>
    <row r="1680" spans="1:7">
      <c r="A1680" s="967"/>
      <c r="B1680" s="968" t="s">
        <v>1902</v>
      </c>
      <c r="C1680" s="935" t="s">
        <v>4732</v>
      </c>
      <c r="D1680" s="936" t="s">
        <v>319</v>
      </c>
      <c r="E1680" s="952">
        <v>1</v>
      </c>
      <c r="F1680" s="969">
        <v>863129.39264280675</v>
      </c>
      <c r="G1680" s="905" t="s">
        <v>5368</v>
      </c>
    </row>
    <row r="1681" spans="1:7">
      <c r="A1681" s="967"/>
      <c r="B1681" s="968" t="s">
        <v>1903</v>
      </c>
      <c r="C1681" s="935" t="s">
        <v>4733</v>
      </c>
      <c r="D1681" s="936" t="s">
        <v>319</v>
      </c>
      <c r="E1681" s="952">
        <v>1</v>
      </c>
      <c r="F1681" s="969">
        <v>841653.07369844906</v>
      </c>
      <c r="G1681" s="905" t="s">
        <v>5368</v>
      </c>
    </row>
    <row r="1682" spans="1:7">
      <c r="A1682" s="967"/>
      <c r="B1682" s="968" t="s">
        <v>1904</v>
      </c>
      <c r="C1682" s="935" t="s">
        <v>4734</v>
      </c>
      <c r="D1682" s="936" t="s">
        <v>319</v>
      </c>
      <c r="E1682" s="952">
        <v>1</v>
      </c>
      <c r="F1682" s="969">
        <v>819056.75734603172</v>
      </c>
      <c r="G1682" s="905" t="s">
        <v>5368</v>
      </c>
    </row>
    <row r="1683" spans="1:7">
      <c r="A1683" s="967"/>
      <c r="B1683" s="968" t="s">
        <v>1905</v>
      </c>
      <c r="C1683" s="935" t="s">
        <v>4735</v>
      </c>
      <c r="D1683" s="936" t="s">
        <v>319</v>
      </c>
      <c r="E1683" s="952">
        <v>1</v>
      </c>
      <c r="F1683" s="969">
        <v>795180.80308733345</v>
      </c>
      <c r="G1683" s="905" t="s">
        <v>5368</v>
      </c>
    </row>
    <row r="1684" spans="1:7">
      <c r="A1684" s="967"/>
      <c r="B1684" s="968" t="s">
        <v>1906</v>
      </c>
      <c r="C1684" s="935" t="s">
        <v>4736</v>
      </c>
      <c r="D1684" s="936" t="s">
        <v>319</v>
      </c>
      <c r="E1684" s="952">
        <v>1</v>
      </c>
      <c r="F1684" s="969">
        <v>769825.6440671538</v>
      </c>
      <c r="G1684" s="905" t="s">
        <v>5368</v>
      </c>
    </row>
    <row r="1685" spans="1:7">
      <c r="A1685" s="967"/>
      <c r="B1685" s="968" t="s">
        <v>1907</v>
      </c>
      <c r="C1685" s="935" t="s">
        <v>4737</v>
      </c>
      <c r="D1685" s="936" t="s">
        <v>319</v>
      </c>
      <c r="E1685" s="952">
        <v>1</v>
      </c>
      <c r="F1685" s="969">
        <v>742736.60333542235</v>
      </c>
      <c r="G1685" s="905" t="s">
        <v>5368</v>
      </c>
    </row>
    <row r="1686" spans="1:7">
      <c r="A1686" s="967"/>
      <c r="B1686" s="968" t="s">
        <v>1908</v>
      </c>
      <c r="C1686" s="935" t="s">
        <v>4738</v>
      </c>
      <c r="D1686" s="936" t="s">
        <v>319</v>
      </c>
      <c r="E1686" s="952">
        <v>1</v>
      </c>
      <c r="F1686" s="969">
        <v>713580.49345265829</v>
      </c>
      <c r="G1686" s="905" t="s">
        <v>5368</v>
      </c>
    </row>
    <row r="1687" spans="1:7">
      <c r="A1687" s="967"/>
      <c r="B1687" s="968" t="s">
        <v>1909</v>
      </c>
      <c r="C1687" s="935" t="s">
        <v>4739</v>
      </c>
      <c r="D1687" s="936" t="s">
        <v>319</v>
      </c>
      <c r="E1687" s="952">
        <v>1</v>
      </c>
      <c r="F1687" s="969">
        <v>681907.87767136295</v>
      </c>
      <c r="G1687" s="905" t="s">
        <v>5368</v>
      </c>
    </row>
    <row r="1688" spans="1:7">
      <c r="A1688" s="967"/>
      <c r="B1688" s="968" t="s">
        <v>1910</v>
      </c>
      <c r="C1688" s="935" t="s">
        <v>4740</v>
      </c>
      <c r="D1688" s="936" t="s">
        <v>319</v>
      </c>
      <c r="E1688" s="952">
        <v>1</v>
      </c>
      <c r="F1688" s="969">
        <v>647088.67506422277</v>
      </c>
      <c r="G1688" s="905" t="s">
        <v>5368</v>
      </c>
    </row>
    <row r="1689" spans="1:7">
      <c r="A1689" s="967"/>
      <c r="B1689" s="968" t="s">
        <v>1911</v>
      </c>
      <c r="C1689" s="935" t="s">
        <v>4741</v>
      </c>
      <c r="D1689" s="936" t="s">
        <v>319</v>
      </c>
      <c r="E1689" s="952">
        <v>1</v>
      </c>
      <c r="F1689" s="969">
        <v>608194.06174488342</v>
      </c>
      <c r="G1689" s="905" t="s">
        <v>5368</v>
      </c>
    </row>
    <row r="1690" spans="1:7">
      <c r="A1690" s="967"/>
      <c r="B1690" s="968" t="s">
        <v>1912</v>
      </c>
      <c r="C1690" s="935" t="s">
        <v>4742</v>
      </c>
      <c r="D1690" s="936" t="s">
        <v>319</v>
      </c>
      <c r="E1690" s="952">
        <v>1</v>
      </c>
      <c r="F1690" s="969">
        <v>563758.06916745414</v>
      </c>
      <c r="G1690" s="905" t="s">
        <v>5368</v>
      </c>
    </row>
    <row r="1691" spans="1:7">
      <c r="A1691" s="967"/>
      <c r="B1691" s="968" t="s">
        <v>1913</v>
      </c>
      <c r="C1691" s="935" t="s">
        <v>4743</v>
      </c>
      <c r="D1691" s="936" t="s">
        <v>319</v>
      </c>
      <c r="E1691" s="952">
        <v>1</v>
      </c>
      <c r="F1691" s="969">
        <v>511226.78573967301</v>
      </c>
      <c r="G1691" s="905" t="s">
        <v>5368</v>
      </c>
    </row>
    <row r="1692" spans="1:7">
      <c r="A1692" s="967"/>
      <c r="B1692" s="968" t="s">
        <v>1914</v>
      </c>
      <c r="C1692" s="935" t="s">
        <v>4744</v>
      </c>
      <c r="D1692" s="936" t="s">
        <v>319</v>
      </c>
      <c r="E1692" s="952">
        <v>1</v>
      </c>
      <c r="F1692" s="969">
        <v>445392.16453861998</v>
      </c>
      <c r="G1692" s="905" t="s">
        <v>5368</v>
      </c>
    </row>
    <row r="1693" spans="1:7">
      <c r="A1693" s="967"/>
      <c r="B1693" s="968" t="s">
        <v>1915</v>
      </c>
      <c r="C1693" s="935" t="s">
        <v>4745</v>
      </c>
      <c r="D1693" s="936" t="s">
        <v>319</v>
      </c>
      <c r="E1693" s="952">
        <v>1</v>
      </c>
      <c r="F1693" s="969">
        <v>429719.46438922337</v>
      </c>
      <c r="G1693" s="905" t="s">
        <v>5368</v>
      </c>
    </row>
    <row r="1694" spans="1:7">
      <c r="A1694" s="967"/>
      <c r="B1694" s="968" t="s">
        <v>1916</v>
      </c>
      <c r="C1694" s="935" t="s">
        <v>4746</v>
      </c>
      <c r="D1694" s="936" t="s">
        <v>319</v>
      </c>
      <c r="E1694" s="952">
        <v>1</v>
      </c>
      <c r="F1694" s="969">
        <v>412850.83577144583</v>
      </c>
      <c r="G1694" s="905" t="s">
        <v>5368</v>
      </c>
    </row>
    <row r="1695" spans="1:7">
      <c r="A1695" s="967"/>
      <c r="B1695" s="968" t="s">
        <v>1917</v>
      </c>
      <c r="C1695" s="935" t="s">
        <v>4747</v>
      </c>
      <c r="D1695" s="936" t="s">
        <v>319</v>
      </c>
      <c r="E1695" s="952">
        <v>1</v>
      </c>
      <c r="F1695" s="969">
        <v>394526.25148648716</v>
      </c>
      <c r="G1695" s="905" t="s">
        <v>5368</v>
      </c>
    </row>
    <row r="1696" spans="1:7">
      <c r="A1696" s="967"/>
      <c r="B1696" s="968" t="s">
        <v>1918</v>
      </c>
      <c r="C1696" s="935" t="s">
        <v>4748</v>
      </c>
      <c r="D1696" s="936" t="s">
        <v>319</v>
      </c>
      <c r="E1696" s="952">
        <v>1</v>
      </c>
      <c r="F1696" s="969">
        <v>374381.17040712759</v>
      </c>
      <c r="G1696" s="905" t="s">
        <v>5368</v>
      </c>
    </row>
    <row r="1697" spans="1:7">
      <c r="A1697" s="967"/>
      <c r="B1697" s="968" t="s">
        <v>1919</v>
      </c>
      <c r="C1697" s="935" t="s">
        <v>4749</v>
      </c>
      <c r="D1697" s="936" t="s">
        <v>319</v>
      </c>
      <c r="E1697" s="952">
        <v>1</v>
      </c>
      <c r="F1697" s="969">
        <v>351878.20996576041</v>
      </c>
      <c r="G1697" s="905" t="s">
        <v>5368</v>
      </c>
    </row>
    <row r="1698" spans="1:7">
      <c r="A1698" s="967"/>
      <c r="B1698" s="968" t="s">
        <v>1920</v>
      </c>
      <c r="C1698" s="935" t="s">
        <v>4750</v>
      </c>
      <c r="D1698" s="936" t="s">
        <v>319</v>
      </c>
      <c r="E1698" s="952">
        <v>1</v>
      </c>
      <c r="F1698" s="969">
        <v>295776.59100539365</v>
      </c>
      <c r="G1698" s="905" t="s">
        <v>5368</v>
      </c>
    </row>
    <row r="1699" spans="1:7">
      <c r="A1699" s="967"/>
      <c r="B1699" s="968" t="s">
        <v>1921</v>
      </c>
      <c r="C1699" s="935" t="s">
        <v>4751</v>
      </c>
      <c r="D1699" s="936" t="s">
        <v>319</v>
      </c>
      <c r="E1699" s="952">
        <v>1</v>
      </c>
      <c r="F1699" s="969">
        <v>818858.32102968113</v>
      </c>
      <c r="G1699" s="905" t="s">
        <v>5368</v>
      </c>
    </row>
    <row r="1700" spans="1:7">
      <c r="A1700" s="967"/>
      <c r="B1700" s="968" t="s">
        <v>1922</v>
      </c>
      <c r="C1700" s="935" t="s">
        <v>4752</v>
      </c>
      <c r="D1700" s="936" t="s">
        <v>319</v>
      </c>
      <c r="E1700" s="952">
        <v>1</v>
      </c>
      <c r="F1700" s="969">
        <v>772755.57469174231</v>
      </c>
      <c r="G1700" s="905" t="s">
        <v>5368</v>
      </c>
    </row>
    <row r="1701" spans="1:7">
      <c r="A1701" s="967"/>
      <c r="B1701" s="968" t="s">
        <v>1923</v>
      </c>
      <c r="C1701" s="935" t="s">
        <v>4753</v>
      </c>
      <c r="D1701" s="936" t="s">
        <v>319</v>
      </c>
      <c r="E1701" s="952">
        <v>1</v>
      </c>
      <c r="F1701" s="969">
        <v>724282.94602759031</v>
      </c>
      <c r="G1701" s="905" t="s">
        <v>5368</v>
      </c>
    </row>
    <row r="1702" spans="1:7">
      <c r="A1702" s="967"/>
      <c r="B1702" s="968" t="s">
        <v>1924</v>
      </c>
      <c r="C1702" s="935" t="s">
        <v>4754</v>
      </c>
      <c r="D1702" s="936" t="s">
        <v>319</v>
      </c>
      <c r="E1702" s="952">
        <v>1</v>
      </c>
      <c r="F1702" s="969">
        <v>672996.31862049282</v>
      </c>
      <c r="G1702" s="905" t="s">
        <v>5368</v>
      </c>
    </row>
    <row r="1703" spans="1:7">
      <c r="A1703" s="967"/>
      <c r="B1703" s="968" t="s">
        <v>1925</v>
      </c>
      <c r="C1703" s="935" t="s">
        <v>4755</v>
      </c>
      <c r="D1703" s="936" t="s">
        <v>319</v>
      </c>
      <c r="E1703" s="952">
        <v>1</v>
      </c>
      <c r="F1703" s="969">
        <v>618289.61824708583</v>
      </c>
      <c r="G1703" s="905" t="s">
        <v>5368</v>
      </c>
    </row>
    <row r="1704" spans="1:7">
      <c r="A1704" s="967"/>
      <c r="B1704" s="968" t="s">
        <v>1926</v>
      </c>
      <c r="C1704" s="935" t="s">
        <v>4756</v>
      </c>
      <c r="D1704" s="936" t="s">
        <v>319</v>
      </c>
      <c r="E1704" s="952">
        <v>1</v>
      </c>
      <c r="F1704" s="969">
        <v>559296.71555242944</v>
      </c>
      <c r="G1704" s="905" t="s">
        <v>5368</v>
      </c>
    </row>
    <row r="1705" spans="1:7">
      <c r="A1705" s="967"/>
      <c r="B1705" s="968" t="s">
        <v>1927</v>
      </c>
      <c r="C1705" s="935" t="s">
        <v>4757</v>
      </c>
      <c r="D1705" s="936" t="s">
        <v>319</v>
      </c>
      <c r="E1705" s="952">
        <v>1</v>
      </c>
      <c r="F1705" s="969">
        <v>494699.83077717962</v>
      </c>
      <c r="G1705" s="905" t="s">
        <v>5368</v>
      </c>
    </row>
    <row r="1706" spans="1:7">
      <c r="A1706" s="967"/>
      <c r="B1706" s="968" t="s">
        <v>1928</v>
      </c>
      <c r="C1706" s="935" t="s">
        <v>4758</v>
      </c>
      <c r="D1706" s="936" t="s">
        <v>319</v>
      </c>
      <c r="E1706" s="952">
        <v>1</v>
      </c>
      <c r="F1706" s="969">
        <v>422304.25442941318</v>
      </c>
      <c r="G1706" s="905" t="s">
        <v>5368</v>
      </c>
    </row>
    <row r="1707" spans="1:7">
      <c r="A1707" s="967"/>
      <c r="B1707" s="968" t="s">
        <v>1929</v>
      </c>
      <c r="C1707" s="935" t="s">
        <v>4759</v>
      </c>
      <c r="D1707" s="936" t="s">
        <v>319</v>
      </c>
      <c r="E1707" s="952">
        <v>1</v>
      </c>
      <c r="F1707" s="969">
        <v>337889.94192560733</v>
      </c>
      <c r="G1707" s="905" t="s">
        <v>5368</v>
      </c>
    </row>
    <row r="1708" spans="1:7">
      <c r="A1708" s="967"/>
      <c r="B1708" s="968" t="s">
        <v>1930</v>
      </c>
      <c r="C1708" s="935" t="s">
        <v>4760</v>
      </c>
      <c r="D1708" s="936" t="s">
        <v>319</v>
      </c>
      <c r="E1708" s="952">
        <v>1</v>
      </c>
      <c r="F1708" s="969">
        <v>318866.31612529926</v>
      </c>
      <c r="G1708" s="905" t="s">
        <v>5368</v>
      </c>
    </row>
    <row r="1709" spans="1:7">
      <c r="A1709" s="967"/>
      <c r="B1709" s="968" t="s">
        <v>1931</v>
      </c>
      <c r="C1709" s="935" t="s">
        <v>4761</v>
      </c>
      <c r="D1709" s="936" t="s">
        <v>319</v>
      </c>
      <c r="E1709" s="952">
        <v>1</v>
      </c>
      <c r="F1709" s="969">
        <v>298864.79295128211</v>
      </c>
      <c r="G1709" s="905" t="s">
        <v>5368</v>
      </c>
    </row>
    <row r="1710" spans="1:7">
      <c r="A1710" s="967"/>
      <c r="B1710" s="968" t="s">
        <v>1932</v>
      </c>
      <c r="C1710" s="935" t="s">
        <v>4762</v>
      </c>
      <c r="D1710" s="936" t="s">
        <v>319</v>
      </c>
      <c r="E1710" s="952">
        <v>1</v>
      </c>
      <c r="F1710" s="969">
        <v>277702.11424227967</v>
      </c>
      <c r="G1710" s="905" t="s">
        <v>5368</v>
      </c>
    </row>
    <row r="1711" spans="1:7">
      <c r="A1711" s="967"/>
      <c r="B1711" s="968" t="s">
        <v>1933</v>
      </c>
      <c r="C1711" s="935" t="s">
        <v>4763</v>
      </c>
      <c r="D1711" s="936" t="s">
        <v>319</v>
      </c>
      <c r="E1711" s="952">
        <v>1</v>
      </c>
      <c r="F1711" s="969">
        <v>255128.1923105001</v>
      </c>
      <c r="G1711" s="905" t="s">
        <v>5368</v>
      </c>
    </row>
    <row r="1712" spans="1:7">
      <c r="A1712" s="967"/>
      <c r="B1712" s="968" t="s">
        <v>1934</v>
      </c>
      <c r="C1712" s="935" t="s">
        <v>4764</v>
      </c>
      <c r="D1712" s="936" t="s">
        <v>319</v>
      </c>
      <c r="E1712" s="952">
        <v>1</v>
      </c>
      <c r="F1712" s="969">
        <v>230785.63151139213</v>
      </c>
      <c r="G1712" s="905" t="s">
        <v>5368</v>
      </c>
    </row>
    <row r="1713" spans="1:7">
      <c r="A1713" s="967"/>
      <c r="B1713" s="968" t="s">
        <v>1935</v>
      </c>
      <c r="C1713" s="935" t="s">
        <v>4765</v>
      </c>
      <c r="D1713" s="936" t="s">
        <v>319</v>
      </c>
      <c r="E1713" s="952">
        <v>1</v>
      </c>
      <c r="F1713" s="969">
        <v>204130.66924900937</v>
      </c>
      <c r="G1713" s="905" t="s">
        <v>5368</v>
      </c>
    </row>
    <row r="1714" spans="1:7">
      <c r="A1714" s="967"/>
      <c r="B1714" s="968" t="s">
        <v>1936</v>
      </c>
      <c r="C1714" s="935" t="s">
        <v>4766</v>
      </c>
      <c r="D1714" s="936" t="s">
        <v>319</v>
      </c>
      <c r="E1714" s="952">
        <v>1</v>
      </c>
      <c r="F1714" s="969">
        <v>174257.69066456018</v>
      </c>
      <c r="G1714" s="905" t="s">
        <v>5368</v>
      </c>
    </row>
    <row r="1715" spans="1:7">
      <c r="A1715" s="967"/>
      <c r="B1715" s="968" t="s">
        <v>1937</v>
      </c>
      <c r="C1715" s="935" t="s">
        <v>4767</v>
      </c>
      <c r="D1715" s="936" t="s">
        <v>319</v>
      </c>
      <c r="E1715" s="952">
        <v>1</v>
      </c>
      <c r="F1715" s="969">
        <v>139425.35591618167</v>
      </c>
      <c r="G1715" s="905" t="s">
        <v>5368</v>
      </c>
    </row>
    <row r="1716" spans="1:7">
      <c r="A1716" s="967"/>
      <c r="B1716" s="968" t="s">
        <v>1938</v>
      </c>
      <c r="C1716" s="935" t="s">
        <v>4768</v>
      </c>
      <c r="D1716" s="936" t="s">
        <v>319</v>
      </c>
      <c r="E1716" s="952">
        <v>1</v>
      </c>
      <c r="F1716" s="969">
        <v>822973.18696450361</v>
      </c>
      <c r="G1716" s="905" t="s">
        <v>5368</v>
      </c>
    </row>
    <row r="1717" spans="1:7">
      <c r="A1717" s="967"/>
      <c r="B1717" s="968" t="s">
        <v>1939</v>
      </c>
      <c r="C1717" s="935" t="s">
        <v>4769</v>
      </c>
      <c r="D1717" s="936" t="s">
        <v>319</v>
      </c>
      <c r="E1717" s="952">
        <v>1</v>
      </c>
      <c r="F1717" s="969">
        <v>776638.76853441435</v>
      </c>
      <c r="G1717" s="905" t="s">
        <v>5368</v>
      </c>
    </row>
    <row r="1718" spans="1:7">
      <c r="A1718" s="967"/>
      <c r="B1718" s="968" t="s">
        <v>1940</v>
      </c>
      <c r="C1718" s="935" t="s">
        <v>4770</v>
      </c>
      <c r="D1718" s="936" t="s">
        <v>319</v>
      </c>
      <c r="E1718" s="952">
        <v>1</v>
      </c>
      <c r="F1718" s="969">
        <v>727922.55882169877</v>
      </c>
      <c r="G1718" s="905" t="s">
        <v>5368</v>
      </c>
    </row>
    <row r="1719" spans="1:7">
      <c r="A1719" s="967"/>
      <c r="B1719" s="968" t="s">
        <v>1941</v>
      </c>
      <c r="C1719" s="935" t="s">
        <v>4771</v>
      </c>
      <c r="D1719" s="936" t="s">
        <v>319</v>
      </c>
      <c r="E1719" s="952">
        <v>1</v>
      </c>
      <c r="F1719" s="969">
        <v>676378.20966883702</v>
      </c>
      <c r="G1719" s="905" t="s">
        <v>5368</v>
      </c>
    </row>
    <row r="1720" spans="1:7">
      <c r="A1720" s="967"/>
      <c r="B1720" s="968" t="s">
        <v>1942</v>
      </c>
      <c r="C1720" s="935" t="s">
        <v>4772</v>
      </c>
      <c r="D1720" s="936" t="s">
        <v>319</v>
      </c>
      <c r="E1720" s="952">
        <v>1</v>
      </c>
      <c r="F1720" s="969">
        <v>621396.60125335259</v>
      </c>
      <c r="G1720" s="905" t="s">
        <v>5368</v>
      </c>
    </row>
    <row r="1721" spans="1:7">
      <c r="A1721" s="967"/>
      <c r="B1721" s="968" t="s">
        <v>1943</v>
      </c>
      <c r="C1721" s="935" t="s">
        <v>4773</v>
      </c>
      <c r="D1721" s="936" t="s">
        <v>319</v>
      </c>
      <c r="E1721" s="952">
        <v>1</v>
      </c>
      <c r="F1721" s="969">
        <v>562107.2518114869</v>
      </c>
      <c r="G1721" s="905" t="s">
        <v>5368</v>
      </c>
    </row>
    <row r="1722" spans="1:7">
      <c r="A1722" s="967"/>
      <c r="B1722" s="968" t="s">
        <v>1944</v>
      </c>
      <c r="C1722" s="935" t="s">
        <v>4774</v>
      </c>
      <c r="D1722" s="936" t="s">
        <v>319</v>
      </c>
      <c r="E1722" s="952">
        <v>1</v>
      </c>
      <c r="F1722" s="969">
        <v>497185.75957505492</v>
      </c>
      <c r="G1722" s="905" t="s">
        <v>5368</v>
      </c>
    </row>
    <row r="1723" spans="1:7">
      <c r="A1723" s="967"/>
      <c r="B1723" s="968" t="s">
        <v>1945</v>
      </c>
      <c r="C1723" s="935" t="s">
        <v>4775</v>
      </c>
      <c r="D1723" s="936" t="s">
        <v>319</v>
      </c>
      <c r="E1723" s="952">
        <v>1</v>
      </c>
      <c r="F1723" s="969">
        <v>424426.38636121928</v>
      </c>
      <c r="G1723" s="905" t="s">
        <v>5368</v>
      </c>
    </row>
    <row r="1724" spans="1:7">
      <c r="A1724" s="967"/>
      <c r="B1724" s="968" t="s">
        <v>1946</v>
      </c>
      <c r="C1724" s="935" t="s">
        <v>4776</v>
      </c>
      <c r="D1724" s="936" t="s">
        <v>319</v>
      </c>
      <c r="E1724" s="952">
        <v>1</v>
      </c>
      <c r="F1724" s="969">
        <v>339587.88133226865</v>
      </c>
      <c r="G1724" s="905" t="s">
        <v>5368</v>
      </c>
    </row>
    <row r="1725" spans="1:7">
      <c r="A1725" s="967"/>
      <c r="B1725" s="968" t="s">
        <v>1947</v>
      </c>
      <c r="C1725" s="935" t="s">
        <v>4777</v>
      </c>
      <c r="D1725" s="936" t="s">
        <v>319</v>
      </c>
      <c r="E1725" s="952">
        <v>1</v>
      </c>
      <c r="F1725" s="969">
        <v>320468.65942241129</v>
      </c>
      <c r="G1725" s="905" t="s">
        <v>5368</v>
      </c>
    </row>
    <row r="1726" spans="1:7">
      <c r="A1726" s="967"/>
      <c r="B1726" s="968" t="s">
        <v>1948</v>
      </c>
      <c r="C1726" s="935" t="s">
        <v>4778</v>
      </c>
      <c r="D1726" s="936" t="s">
        <v>319</v>
      </c>
      <c r="E1726" s="952">
        <v>1</v>
      </c>
      <c r="F1726" s="969">
        <v>300366.62608169054</v>
      </c>
      <c r="G1726" s="905" t="s">
        <v>5368</v>
      </c>
    </row>
    <row r="1727" spans="1:7">
      <c r="A1727" s="967"/>
      <c r="B1727" s="968" t="s">
        <v>1949</v>
      </c>
      <c r="C1727" s="935" t="s">
        <v>4779</v>
      </c>
      <c r="D1727" s="936" t="s">
        <v>319</v>
      </c>
      <c r="E1727" s="952">
        <v>1</v>
      </c>
      <c r="F1727" s="969">
        <v>279097.6022535474</v>
      </c>
      <c r="G1727" s="905" t="s">
        <v>5368</v>
      </c>
    </row>
    <row r="1728" spans="1:7">
      <c r="A1728" s="967"/>
      <c r="B1728" s="968" t="s">
        <v>1950</v>
      </c>
      <c r="C1728" s="935" t="s">
        <v>4780</v>
      </c>
      <c r="D1728" s="936" t="s">
        <v>319</v>
      </c>
      <c r="E1728" s="952">
        <v>1</v>
      </c>
      <c r="F1728" s="969">
        <v>256410.2435281408</v>
      </c>
      <c r="G1728" s="905" t="s">
        <v>5368</v>
      </c>
    </row>
    <row r="1729" spans="1:7">
      <c r="A1729" s="967"/>
      <c r="B1729" s="968" t="s">
        <v>1951</v>
      </c>
      <c r="C1729" s="935" t="s">
        <v>4781</v>
      </c>
      <c r="D1729" s="936" t="s">
        <v>319</v>
      </c>
      <c r="E1729" s="952">
        <v>1</v>
      </c>
      <c r="F1729" s="969">
        <v>231945.35830290665</v>
      </c>
      <c r="G1729" s="905" t="s">
        <v>5368</v>
      </c>
    </row>
    <row r="1730" spans="1:7">
      <c r="A1730" s="967"/>
      <c r="B1730" s="968" t="s">
        <v>1952</v>
      </c>
      <c r="C1730" s="935" t="s">
        <v>4782</v>
      </c>
      <c r="D1730" s="936" t="s">
        <v>319</v>
      </c>
      <c r="E1730" s="952">
        <v>1</v>
      </c>
      <c r="F1730" s="969">
        <v>205156.45150654207</v>
      </c>
      <c r="G1730" s="905" t="s">
        <v>5368</v>
      </c>
    </row>
    <row r="1731" spans="1:7">
      <c r="A1731" s="967"/>
      <c r="B1731" s="968" t="s">
        <v>1953</v>
      </c>
      <c r="C1731" s="935" t="s">
        <v>4783</v>
      </c>
      <c r="D1731" s="936" t="s">
        <v>319</v>
      </c>
      <c r="E1731" s="952">
        <v>1</v>
      </c>
      <c r="F1731" s="969">
        <v>175133.35745181929</v>
      </c>
      <c r="G1731" s="905" t="s">
        <v>5368</v>
      </c>
    </row>
    <row r="1732" spans="1:7">
      <c r="A1732" s="967"/>
      <c r="B1732" s="968" t="s">
        <v>1954</v>
      </c>
      <c r="C1732" s="935" t="s">
        <v>4784</v>
      </c>
      <c r="D1732" s="936" t="s">
        <v>319</v>
      </c>
      <c r="E1732" s="952">
        <v>1</v>
      </c>
      <c r="F1732" s="969">
        <v>140125.98584540872</v>
      </c>
      <c r="G1732" s="905" t="s">
        <v>5368</v>
      </c>
    </row>
    <row r="1733" spans="1:7">
      <c r="A1733" s="967"/>
      <c r="B1733" s="968" t="s">
        <v>1955</v>
      </c>
      <c r="C1733" s="935" t="s">
        <v>4785</v>
      </c>
      <c r="D1733" s="936" t="s">
        <v>319</v>
      </c>
      <c r="E1733" s="952">
        <v>1</v>
      </c>
      <c r="F1733" s="969">
        <v>806636.75823102298</v>
      </c>
      <c r="G1733" s="905" t="s">
        <v>5368</v>
      </c>
    </row>
    <row r="1734" spans="1:7">
      <c r="A1734" s="967"/>
      <c r="B1734" s="968" t="s">
        <v>1956</v>
      </c>
      <c r="C1734" s="935" t="s">
        <v>4786</v>
      </c>
      <c r="D1734" s="936" t="s">
        <v>319</v>
      </c>
      <c r="E1734" s="952">
        <v>1</v>
      </c>
      <c r="F1734" s="969">
        <v>761222.10114502127</v>
      </c>
      <c r="G1734" s="905" t="s">
        <v>5368</v>
      </c>
    </row>
    <row r="1735" spans="1:7">
      <c r="A1735" s="967"/>
      <c r="B1735" s="968" t="s">
        <v>1957</v>
      </c>
      <c r="C1735" s="935" t="s">
        <v>4787</v>
      </c>
      <c r="D1735" s="936" t="s">
        <v>319</v>
      </c>
      <c r="E1735" s="952">
        <v>1</v>
      </c>
      <c r="F1735" s="969">
        <v>713472.93252276024</v>
      </c>
      <c r="G1735" s="905" t="s">
        <v>5368</v>
      </c>
    </row>
    <row r="1736" spans="1:7">
      <c r="A1736" s="967"/>
      <c r="B1736" s="968" t="s">
        <v>1958</v>
      </c>
      <c r="C1736" s="935" t="s">
        <v>4788</v>
      </c>
      <c r="D1736" s="936" t="s">
        <v>319</v>
      </c>
      <c r="E1736" s="952">
        <v>1</v>
      </c>
      <c r="F1736" s="969">
        <v>662951.7644405422</v>
      </c>
      <c r="G1736" s="905" t="s">
        <v>5368</v>
      </c>
    </row>
    <row r="1737" spans="1:7">
      <c r="A1737" s="967"/>
      <c r="B1737" s="968" t="s">
        <v>1959</v>
      </c>
      <c r="C1737" s="935" t="s">
        <v>4789</v>
      </c>
      <c r="D1737" s="936" t="s">
        <v>319</v>
      </c>
      <c r="E1737" s="952">
        <v>1</v>
      </c>
      <c r="F1737" s="969">
        <v>609061.56840854581</v>
      </c>
      <c r="G1737" s="905" t="s">
        <v>5368</v>
      </c>
    </row>
    <row r="1738" spans="1:7">
      <c r="A1738" s="967"/>
      <c r="B1738" s="968" t="s">
        <v>1960</v>
      </c>
      <c r="C1738" s="935" t="s">
        <v>4790</v>
      </c>
      <c r="D1738" s="936" t="s">
        <v>319</v>
      </c>
      <c r="E1738" s="952">
        <v>1</v>
      </c>
      <c r="F1738" s="969">
        <v>550949.14216071996</v>
      </c>
      <c r="G1738" s="905" t="s">
        <v>5368</v>
      </c>
    </row>
    <row r="1739" spans="1:7">
      <c r="A1739" s="967"/>
      <c r="B1739" s="968" t="s">
        <v>1961</v>
      </c>
      <c r="C1739" s="935" t="s">
        <v>4791</v>
      </c>
      <c r="D1739" s="936" t="s">
        <v>319</v>
      </c>
      <c r="E1739" s="952">
        <v>1</v>
      </c>
      <c r="F1739" s="969">
        <v>487316.37396535138</v>
      </c>
      <c r="G1739" s="905" t="s">
        <v>5368</v>
      </c>
    </row>
    <row r="1740" spans="1:7">
      <c r="A1740" s="967"/>
      <c r="B1740" s="968" t="s">
        <v>1962</v>
      </c>
      <c r="C1740" s="935" t="s">
        <v>4792</v>
      </c>
      <c r="D1740" s="936" t="s">
        <v>319</v>
      </c>
      <c r="E1740" s="952">
        <v>1</v>
      </c>
      <c r="F1740" s="969">
        <v>416001.31064402236</v>
      </c>
      <c r="G1740" s="905" t="s">
        <v>5368</v>
      </c>
    </row>
    <row r="1741" spans="1:7">
      <c r="A1741" s="967"/>
      <c r="B1741" s="968" t="s">
        <v>1963</v>
      </c>
      <c r="C1741" s="935" t="s">
        <v>4793</v>
      </c>
      <c r="D1741" s="936" t="s">
        <v>319</v>
      </c>
      <c r="E1741" s="952">
        <v>1</v>
      </c>
      <c r="F1741" s="969">
        <v>332846.89230612491</v>
      </c>
      <c r="G1741" s="905" t="s">
        <v>5368</v>
      </c>
    </row>
    <row r="1742" spans="1:7">
      <c r="A1742" s="967"/>
      <c r="B1742" s="968" t="s">
        <v>1964</v>
      </c>
      <c r="C1742" s="935" t="s">
        <v>4794</v>
      </c>
      <c r="D1742" s="936" t="s">
        <v>319</v>
      </c>
      <c r="E1742" s="952">
        <v>1</v>
      </c>
      <c r="F1742" s="969">
        <v>314107.19649883965</v>
      </c>
      <c r="G1742" s="905" t="s">
        <v>5368</v>
      </c>
    </row>
    <row r="1743" spans="1:7">
      <c r="A1743" s="967"/>
      <c r="B1743" s="968" t="s">
        <v>1965</v>
      </c>
      <c r="C1743" s="935" t="s">
        <v>4795</v>
      </c>
      <c r="D1743" s="936" t="s">
        <v>319</v>
      </c>
      <c r="E1743" s="952">
        <v>1</v>
      </c>
      <c r="F1743" s="969">
        <v>294404.19855838513</v>
      </c>
      <c r="G1743" s="905" t="s">
        <v>5368</v>
      </c>
    </row>
    <row r="1744" spans="1:7">
      <c r="A1744" s="967"/>
      <c r="B1744" s="968" t="s">
        <v>1966</v>
      </c>
      <c r="C1744" s="935" t="s">
        <v>4796</v>
      </c>
      <c r="D1744" s="936" t="s">
        <v>319</v>
      </c>
      <c r="E1744" s="952">
        <v>1</v>
      </c>
      <c r="F1744" s="969">
        <v>273557.37547444936</v>
      </c>
      <c r="G1744" s="905" t="s">
        <v>5368</v>
      </c>
    </row>
    <row r="1745" spans="1:7">
      <c r="A1745" s="967"/>
      <c r="B1745" s="968" t="s">
        <v>1967</v>
      </c>
      <c r="C1745" s="935" t="s">
        <v>4797</v>
      </c>
      <c r="D1745" s="936" t="s">
        <v>319</v>
      </c>
      <c r="E1745" s="952">
        <v>1</v>
      </c>
      <c r="F1745" s="969">
        <v>251320.37214924186</v>
      </c>
      <c r="G1745" s="905" t="s">
        <v>5368</v>
      </c>
    </row>
    <row r="1746" spans="1:7">
      <c r="A1746" s="967"/>
      <c r="B1746" s="968" t="s">
        <v>1968</v>
      </c>
      <c r="C1746" s="935" t="s">
        <v>4798</v>
      </c>
      <c r="D1746" s="936" t="s">
        <v>319</v>
      </c>
      <c r="E1746" s="952">
        <v>1</v>
      </c>
      <c r="F1746" s="969">
        <v>227341.12711288067</v>
      </c>
      <c r="G1746" s="905" t="s">
        <v>5368</v>
      </c>
    </row>
    <row r="1747" spans="1:7">
      <c r="A1747" s="967"/>
      <c r="B1747" s="968" t="s">
        <v>1969</v>
      </c>
      <c r="C1747" s="935" t="s">
        <v>4799</v>
      </c>
      <c r="D1747" s="936" t="s">
        <v>319</v>
      </c>
      <c r="E1747" s="952">
        <v>1</v>
      </c>
      <c r="F1747" s="969">
        <v>201083.99349413425</v>
      </c>
      <c r="G1747" s="905" t="s">
        <v>5368</v>
      </c>
    </row>
    <row r="1748" spans="1:7">
      <c r="A1748" s="967"/>
      <c r="B1748" s="968" t="s">
        <v>1970</v>
      </c>
      <c r="C1748" s="935" t="s">
        <v>4800</v>
      </c>
      <c r="D1748" s="936" t="s">
        <v>319</v>
      </c>
      <c r="E1748" s="952">
        <v>1</v>
      </c>
      <c r="F1748" s="969">
        <v>171656.8728491803</v>
      </c>
      <c r="G1748" s="905" t="s">
        <v>5368</v>
      </c>
    </row>
    <row r="1749" spans="1:7">
      <c r="A1749" s="967"/>
      <c r="B1749" s="968" t="s">
        <v>1971</v>
      </c>
      <c r="C1749" s="935" t="s">
        <v>4801</v>
      </c>
      <c r="D1749" s="936" t="s">
        <v>319</v>
      </c>
      <c r="E1749" s="952">
        <v>1</v>
      </c>
      <c r="F1749" s="969">
        <v>137344.41505096317</v>
      </c>
      <c r="G1749" s="905" t="s">
        <v>5368</v>
      </c>
    </row>
    <row r="1750" spans="1:7">
      <c r="A1750" s="967"/>
      <c r="B1750" s="968" t="s">
        <v>1972</v>
      </c>
      <c r="C1750" s="935" t="s">
        <v>4802</v>
      </c>
      <c r="D1750" s="936" t="s">
        <v>319</v>
      </c>
      <c r="E1750" s="952">
        <v>1</v>
      </c>
      <c r="F1750" s="969">
        <v>672197.2985258525</v>
      </c>
      <c r="G1750" s="905" t="s">
        <v>5368</v>
      </c>
    </row>
    <row r="1751" spans="1:7">
      <c r="A1751" s="967"/>
      <c r="B1751" s="968" t="s">
        <v>1973</v>
      </c>
      <c r="C1751" s="935" t="s">
        <v>4803</v>
      </c>
      <c r="D1751" s="936" t="s">
        <v>319</v>
      </c>
      <c r="E1751" s="952">
        <v>1</v>
      </c>
      <c r="F1751" s="969">
        <v>634351.75095418445</v>
      </c>
      <c r="G1751" s="905" t="s">
        <v>5368</v>
      </c>
    </row>
    <row r="1752" spans="1:7">
      <c r="A1752" s="967"/>
      <c r="B1752" s="968" t="s">
        <v>1974</v>
      </c>
      <c r="C1752" s="935" t="s">
        <v>4804</v>
      </c>
      <c r="D1752" s="936" t="s">
        <v>319</v>
      </c>
      <c r="E1752" s="952">
        <v>1</v>
      </c>
      <c r="F1752" s="969">
        <v>594560.7771023002</v>
      </c>
      <c r="G1752" s="905" t="s">
        <v>5368</v>
      </c>
    </row>
    <row r="1753" spans="1:7">
      <c r="A1753" s="967"/>
      <c r="B1753" s="968" t="s">
        <v>1975</v>
      </c>
      <c r="C1753" s="935" t="s">
        <v>4805</v>
      </c>
      <c r="D1753" s="936" t="s">
        <v>319</v>
      </c>
      <c r="E1753" s="952">
        <v>1</v>
      </c>
      <c r="F1753" s="969">
        <v>552459.80370045186</v>
      </c>
      <c r="G1753" s="905" t="s">
        <v>5368</v>
      </c>
    </row>
    <row r="1754" spans="1:7">
      <c r="A1754" s="967"/>
      <c r="B1754" s="968" t="s">
        <v>1976</v>
      </c>
      <c r="C1754" s="935" t="s">
        <v>4806</v>
      </c>
      <c r="D1754" s="936" t="s">
        <v>319</v>
      </c>
      <c r="E1754" s="952">
        <v>1</v>
      </c>
      <c r="F1754" s="969">
        <v>507551.3070071215</v>
      </c>
      <c r="G1754" s="905" t="s">
        <v>5368</v>
      </c>
    </row>
    <row r="1755" spans="1:7">
      <c r="A1755" s="967"/>
      <c r="B1755" s="968" t="s">
        <v>1977</v>
      </c>
      <c r="C1755" s="935" t="s">
        <v>4807</v>
      </c>
      <c r="D1755" s="936" t="s">
        <v>319</v>
      </c>
      <c r="E1755" s="952">
        <v>1</v>
      </c>
      <c r="F1755" s="969">
        <v>459124.2851339333</v>
      </c>
      <c r="G1755" s="905" t="s">
        <v>5368</v>
      </c>
    </row>
    <row r="1756" spans="1:7">
      <c r="A1756" s="967"/>
      <c r="B1756" s="968" t="s">
        <v>1978</v>
      </c>
      <c r="C1756" s="935" t="s">
        <v>4808</v>
      </c>
      <c r="D1756" s="936" t="s">
        <v>319</v>
      </c>
      <c r="E1756" s="952">
        <v>1</v>
      </c>
      <c r="F1756" s="969">
        <v>406096.97830445948</v>
      </c>
      <c r="G1756" s="905" t="s">
        <v>5368</v>
      </c>
    </row>
    <row r="1757" spans="1:7">
      <c r="A1757" s="967"/>
      <c r="B1757" s="968" t="s">
        <v>1979</v>
      </c>
      <c r="C1757" s="935" t="s">
        <v>4809</v>
      </c>
      <c r="D1757" s="936" t="s">
        <v>319</v>
      </c>
      <c r="E1757" s="952">
        <v>1</v>
      </c>
      <c r="F1757" s="969">
        <v>346667.75887001865</v>
      </c>
      <c r="G1757" s="905" t="s">
        <v>5368</v>
      </c>
    </row>
    <row r="1758" spans="1:7">
      <c r="A1758" s="967"/>
      <c r="B1758" s="968" t="s">
        <v>1980</v>
      </c>
      <c r="C1758" s="935" t="s">
        <v>4810</v>
      </c>
      <c r="D1758" s="936" t="s">
        <v>319</v>
      </c>
      <c r="E1758" s="952">
        <v>1</v>
      </c>
      <c r="F1758" s="969">
        <v>277372.41025510413</v>
      </c>
      <c r="G1758" s="905" t="s">
        <v>5368</v>
      </c>
    </row>
    <row r="1759" spans="1:7">
      <c r="A1759" s="967"/>
      <c r="B1759" s="968" t="s">
        <v>1981</v>
      </c>
      <c r="C1759" s="935" t="s">
        <v>4811</v>
      </c>
      <c r="D1759" s="936" t="s">
        <v>319</v>
      </c>
      <c r="E1759" s="952">
        <v>1</v>
      </c>
      <c r="F1759" s="969">
        <v>261755.99708236638</v>
      </c>
      <c r="G1759" s="905" t="s">
        <v>5368</v>
      </c>
    </row>
    <row r="1760" spans="1:7">
      <c r="A1760" s="967"/>
      <c r="B1760" s="968" t="s">
        <v>1982</v>
      </c>
      <c r="C1760" s="935" t="s">
        <v>4812</v>
      </c>
      <c r="D1760" s="936" t="s">
        <v>319</v>
      </c>
      <c r="E1760" s="952">
        <v>1</v>
      </c>
      <c r="F1760" s="969">
        <v>245336.83213198761</v>
      </c>
      <c r="G1760" s="905" t="s">
        <v>5368</v>
      </c>
    </row>
    <row r="1761" spans="1:7">
      <c r="A1761" s="967"/>
      <c r="B1761" s="968" t="s">
        <v>1983</v>
      </c>
      <c r="C1761" s="935" t="s">
        <v>4813</v>
      </c>
      <c r="D1761" s="936" t="s">
        <v>319</v>
      </c>
      <c r="E1761" s="952">
        <v>1</v>
      </c>
      <c r="F1761" s="969">
        <v>227964.47956204115</v>
      </c>
      <c r="G1761" s="905" t="s">
        <v>5368</v>
      </c>
    </row>
    <row r="1762" spans="1:7">
      <c r="A1762" s="967"/>
      <c r="B1762" s="968" t="s">
        <v>1984</v>
      </c>
      <c r="C1762" s="935" t="s">
        <v>4814</v>
      </c>
      <c r="D1762" s="936" t="s">
        <v>319</v>
      </c>
      <c r="E1762" s="952">
        <v>1</v>
      </c>
      <c r="F1762" s="969">
        <v>209433.64345770155</v>
      </c>
      <c r="G1762" s="905" t="s">
        <v>5368</v>
      </c>
    </row>
    <row r="1763" spans="1:7">
      <c r="A1763" s="967"/>
      <c r="B1763" s="968" t="s">
        <v>1985</v>
      </c>
      <c r="C1763" s="935" t="s">
        <v>4815</v>
      </c>
      <c r="D1763" s="936" t="s">
        <v>319</v>
      </c>
      <c r="E1763" s="952">
        <v>1</v>
      </c>
      <c r="F1763" s="969">
        <v>189450.9392607339</v>
      </c>
      <c r="G1763" s="905" t="s">
        <v>5368</v>
      </c>
    </row>
    <row r="1764" spans="1:7">
      <c r="A1764" s="967"/>
      <c r="B1764" s="968" t="s">
        <v>1986</v>
      </c>
      <c r="C1764" s="935" t="s">
        <v>4816</v>
      </c>
      <c r="D1764" s="936" t="s">
        <v>319</v>
      </c>
      <c r="E1764" s="952">
        <v>1</v>
      </c>
      <c r="F1764" s="969">
        <v>167569.99457844521</v>
      </c>
      <c r="G1764" s="905" t="s">
        <v>5368</v>
      </c>
    </row>
    <row r="1765" spans="1:7">
      <c r="A1765" s="967"/>
      <c r="B1765" s="968" t="s">
        <v>1987</v>
      </c>
      <c r="C1765" s="935" t="s">
        <v>4817</v>
      </c>
      <c r="D1765" s="936" t="s">
        <v>319</v>
      </c>
      <c r="E1765" s="952">
        <v>1</v>
      </c>
      <c r="F1765" s="969">
        <v>143047.39404098361</v>
      </c>
      <c r="G1765" s="905" t="s">
        <v>5368</v>
      </c>
    </row>
    <row r="1766" spans="1:7">
      <c r="A1766" s="967"/>
      <c r="B1766" s="968" t="s">
        <v>1988</v>
      </c>
      <c r="C1766" s="935" t="s">
        <v>4818</v>
      </c>
      <c r="D1766" s="936" t="s">
        <v>319</v>
      </c>
      <c r="E1766" s="952">
        <v>1</v>
      </c>
      <c r="F1766" s="969">
        <v>114453.67920913598</v>
      </c>
      <c r="G1766" s="905" t="s">
        <v>5368</v>
      </c>
    </row>
    <row r="1767" spans="1:7">
      <c r="A1767" s="967"/>
      <c r="B1767" s="968" t="s">
        <v>1989</v>
      </c>
      <c r="C1767" s="935" t="s">
        <v>4819</v>
      </c>
      <c r="D1767" s="936" t="s">
        <v>319</v>
      </c>
      <c r="E1767" s="952">
        <v>1</v>
      </c>
      <c r="F1767" s="969">
        <v>675575.17439784168</v>
      </c>
      <c r="G1767" s="905" t="s">
        <v>5368</v>
      </c>
    </row>
    <row r="1768" spans="1:7">
      <c r="A1768" s="967"/>
      <c r="B1768" s="968" t="s">
        <v>1990</v>
      </c>
      <c r="C1768" s="935" t="s">
        <v>4820</v>
      </c>
      <c r="D1768" s="936" t="s">
        <v>319</v>
      </c>
      <c r="E1768" s="952">
        <v>1</v>
      </c>
      <c r="F1768" s="969">
        <v>637539.44819516025</v>
      </c>
      <c r="G1768" s="905" t="s">
        <v>5368</v>
      </c>
    </row>
    <row r="1769" spans="1:7">
      <c r="A1769" s="967"/>
      <c r="B1769" s="968" t="s">
        <v>1991</v>
      </c>
      <c r="C1769" s="935" t="s">
        <v>4821</v>
      </c>
      <c r="D1769" s="936" t="s">
        <v>319</v>
      </c>
      <c r="E1769" s="952">
        <v>1</v>
      </c>
      <c r="F1769" s="969">
        <v>597548.51970080426</v>
      </c>
      <c r="G1769" s="905" t="s">
        <v>5368</v>
      </c>
    </row>
    <row r="1770" spans="1:7">
      <c r="A1770" s="967"/>
      <c r="B1770" s="968" t="s">
        <v>1992</v>
      </c>
      <c r="C1770" s="935" t="s">
        <v>4822</v>
      </c>
      <c r="D1770" s="936" t="s">
        <v>319</v>
      </c>
      <c r="E1770" s="952">
        <v>1</v>
      </c>
      <c r="F1770" s="969">
        <v>555235.98361854453</v>
      </c>
      <c r="G1770" s="905" t="s">
        <v>5368</v>
      </c>
    </row>
    <row r="1771" spans="1:7">
      <c r="A1771" s="967"/>
      <c r="B1771" s="968" t="s">
        <v>1993</v>
      </c>
      <c r="C1771" s="935" t="s">
        <v>4823</v>
      </c>
      <c r="D1771" s="936" t="s">
        <v>319</v>
      </c>
      <c r="E1771" s="952">
        <v>1</v>
      </c>
      <c r="F1771" s="969">
        <v>510101.81608755933</v>
      </c>
      <c r="G1771" s="905" t="s">
        <v>5368</v>
      </c>
    </row>
    <row r="1772" spans="1:7">
      <c r="A1772" s="967"/>
      <c r="B1772" s="968" t="s">
        <v>1994</v>
      </c>
      <c r="C1772" s="935" t="s">
        <v>4824</v>
      </c>
      <c r="D1772" s="936" t="s">
        <v>319</v>
      </c>
      <c r="E1772" s="952">
        <v>1</v>
      </c>
      <c r="F1772" s="969">
        <v>461431.44234566164</v>
      </c>
      <c r="G1772" s="905" t="s">
        <v>5368</v>
      </c>
    </row>
    <row r="1773" spans="1:7">
      <c r="A1773" s="967"/>
      <c r="B1773" s="968" t="s">
        <v>1995</v>
      </c>
      <c r="C1773" s="935" t="s">
        <v>4825</v>
      </c>
      <c r="D1773" s="936" t="s">
        <v>319</v>
      </c>
      <c r="E1773" s="952">
        <v>1</v>
      </c>
      <c r="F1773" s="969">
        <v>408137.66663764772</v>
      </c>
      <c r="G1773" s="905" t="s">
        <v>5368</v>
      </c>
    </row>
    <row r="1774" spans="1:7">
      <c r="A1774" s="967"/>
      <c r="B1774" s="968" t="s">
        <v>2175</v>
      </c>
      <c r="C1774" s="935" t="s">
        <v>4826</v>
      </c>
      <c r="D1774" s="936" t="s">
        <v>319</v>
      </c>
      <c r="E1774" s="952">
        <v>1</v>
      </c>
      <c r="F1774" s="969">
        <v>348409.8079095665</v>
      </c>
      <c r="G1774" s="905" t="s">
        <v>5368</v>
      </c>
    </row>
    <row r="1775" spans="1:7">
      <c r="A1775" s="967"/>
      <c r="B1775" s="968" t="s">
        <v>2176</v>
      </c>
      <c r="C1775" s="935" t="s">
        <v>4827</v>
      </c>
      <c r="D1775" s="936" t="s">
        <v>319</v>
      </c>
      <c r="E1775" s="952">
        <v>1</v>
      </c>
      <c r="F1775" s="969">
        <v>278766.24146241619</v>
      </c>
      <c r="G1775" s="905" t="s">
        <v>5368</v>
      </c>
    </row>
    <row r="1776" spans="1:7">
      <c r="A1776" s="967"/>
      <c r="B1776" s="968" t="s">
        <v>2177</v>
      </c>
      <c r="C1776" s="935" t="s">
        <v>4828</v>
      </c>
      <c r="D1776" s="936" t="s">
        <v>319</v>
      </c>
      <c r="E1776" s="952">
        <v>1</v>
      </c>
      <c r="F1776" s="969">
        <v>263071.35385162447</v>
      </c>
      <c r="G1776" s="905" t="s">
        <v>5368</v>
      </c>
    </row>
    <row r="1777" spans="1:7">
      <c r="A1777" s="967"/>
      <c r="B1777" s="968" t="s">
        <v>2178</v>
      </c>
      <c r="C1777" s="935" t="s">
        <v>4829</v>
      </c>
      <c r="D1777" s="936" t="s">
        <v>319</v>
      </c>
      <c r="E1777" s="952">
        <v>1</v>
      </c>
      <c r="F1777" s="969">
        <v>246569.6805346609</v>
      </c>
      <c r="G1777" s="905" t="s">
        <v>5368</v>
      </c>
    </row>
    <row r="1778" spans="1:7">
      <c r="A1778" s="967"/>
      <c r="B1778" s="968" t="s">
        <v>2179</v>
      </c>
      <c r="C1778" s="935" t="s">
        <v>4830</v>
      </c>
      <c r="D1778" s="936" t="s">
        <v>319</v>
      </c>
      <c r="E1778" s="952">
        <v>1</v>
      </c>
      <c r="F1778" s="969">
        <v>229110.02971059413</v>
      </c>
      <c r="G1778" s="905" t="s">
        <v>5368</v>
      </c>
    </row>
    <row r="1779" spans="1:7">
      <c r="A1779" s="967"/>
      <c r="B1779" s="968" t="s">
        <v>2180</v>
      </c>
      <c r="C1779" s="935" t="s">
        <v>4831</v>
      </c>
      <c r="D1779" s="936" t="s">
        <v>319</v>
      </c>
      <c r="E1779" s="952">
        <v>1</v>
      </c>
      <c r="F1779" s="969">
        <v>210486.07382683572</v>
      </c>
      <c r="G1779" s="905" t="s">
        <v>5368</v>
      </c>
    </row>
    <row r="1780" spans="1:7">
      <c r="A1780" s="967"/>
      <c r="B1780" s="968" t="s">
        <v>2181</v>
      </c>
      <c r="C1780" s="935" t="s">
        <v>4832</v>
      </c>
      <c r="D1780" s="936" t="s">
        <v>319</v>
      </c>
      <c r="E1780" s="952">
        <v>1</v>
      </c>
      <c r="F1780" s="969">
        <v>190402.95403088833</v>
      </c>
      <c r="G1780" s="905" t="s">
        <v>5368</v>
      </c>
    </row>
    <row r="1781" spans="1:7">
      <c r="A1781" s="967"/>
      <c r="B1781" s="968" t="s">
        <v>2182</v>
      </c>
      <c r="C1781" s="935" t="s">
        <v>4833</v>
      </c>
      <c r="D1781" s="936" t="s">
        <v>319</v>
      </c>
      <c r="E1781" s="952">
        <v>1</v>
      </c>
      <c r="F1781" s="969">
        <v>168412.05485270877</v>
      </c>
      <c r="G1781" s="905" t="s">
        <v>5368</v>
      </c>
    </row>
    <row r="1782" spans="1:7">
      <c r="A1782" s="967"/>
      <c r="B1782" s="968" t="s">
        <v>2183</v>
      </c>
      <c r="C1782" s="935" t="s">
        <v>4834</v>
      </c>
      <c r="D1782" s="936" t="s">
        <v>319</v>
      </c>
      <c r="E1782" s="952">
        <v>1</v>
      </c>
      <c r="F1782" s="969">
        <v>143766.22516681769</v>
      </c>
      <c r="G1782" s="905" t="s">
        <v>5368</v>
      </c>
    </row>
    <row r="1783" spans="1:7">
      <c r="A1783" s="967"/>
      <c r="B1783" s="968" t="s">
        <v>2184</v>
      </c>
      <c r="C1783" s="935" t="s">
        <v>4835</v>
      </c>
      <c r="D1783" s="936" t="s">
        <v>319</v>
      </c>
      <c r="E1783" s="952">
        <v>1</v>
      </c>
      <c r="F1783" s="969">
        <v>115028.82332576481</v>
      </c>
      <c r="G1783" s="905" t="s">
        <v>5368</v>
      </c>
    </row>
    <row r="1784" spans="1:7">
      <c r="A1784" s="967"/>
      <c r="B1784" s="968" t="s">
        <v>2185</v>
      </c>
      <c r="C1784" s="935" t="s">
        <v>4836</v>
      </c>
      <c r="D1784" s="936" t="s">
        <v>319</v>
      </c>
      <c r="E1784" s="952">
        <v>1</v>
      </c>
      <c r="F1784" s="969">
        <v>835235.48745027476</v>
      </c>
      <c r="G1784" s="905" t="s">
        <v>5368</v>
      </c>
    </row>
    <row r="1785" spans="1:7">
      <c r="A1785" s="967"/>
      <c r="B1785" s="968" t="s">
        <v>2186</v>
      </c>
      <c r="C1785" s="935" t="s">
        <v>4837</v>
      </c>
      <c r="D1785" s="936" t="s">
        <v>319</v>
      </c>
      <c r="E1785" s="952">
        <v>1</v>
      </c>
      <c r="F1785" s="969">
        <v>788210.68618557719</v>
      </c>
      <c r="G1785" s="905" t="s">
        <v>5368</v>
      </c>
    </row>
    <row r="1786" spans="1:7">
      <c r="A1786" s="967"/>
      <c r="B1786" s="968" t="s">
        <v>2187</v>
      </c>
      <c r="C1786" s="935" t="s">
        <v>4838</v>
      </c>
      <c r="D1786" s="936" t="s">
        <v>319</v>
      </c>
      <c r="E1786" s="952">
        <v>1</v>
      </c>
      <c r="F1786" s="969">
        <v>738768.60494814208</v>
      </c>
      <c r="G1786" s="905" t="s">
        <v>5368</v>
      </c>
    </row>
    <row r="1787" spans="1:7">
      <c r="A1787" s="967"/>
      <c r="B1787" s="968" t="s">
        <v>2188</v>
      </c>
      <c r="C1787" s="935" t="s">
        <v>4839</v>
      </c>
      <c r="D1787" s="936" t="s">
        <v>319</v>
      </c>
      <c r="E1787" s="952">
        <v>1</v>
      </c>
      <c r="F1787" s="969">
        <v>686456.24499290274</v>
      </c>
      <c r="G1787" s="905" t="s">
        <v>5368</v>
      </c>
    </row>
    <row r="1788" spans="1:7">
      <c r="A1788" s="967"/>
      <c r="B1788" s="968" t="s">
        <v>2189</v>
      </c>
      <c r="C1788" s="935" t="s">
        <v>4840</v>
      </c>
      <c r="D1788" s="936" t="s">
        <v>319</v>
      </c>
      <c r="E1788" s="952">
        <v>1</v>
      </c>
      <c r="F1788" s="969">
        <v>630655.41061202751</v>
      </c>
      <c r="G1788" s="905" t="s">
        <v>5368</v>
      </c>
    </row>
    <row r="1789" spans="1:7">
      <c r="A1789" s="967"/>
      <c r="B1789" s="968" t="s">
        <v>2190</v>
      </c>
      <c r="C1789" s="935" t="s">
        <v>4841</v>
      </c>
      <c r="D1789" s="936" t="s">
        <v>319</v>
      </c>
      <c r="E1789" s="952">
        <v>1</v>
      </c>
      <c r="F1789" s="969">
        <v>570482.64986347803</v>
      </c>
      <c r="G1789" s="905" t="s">
        <v>5368</v>
      </c>
    </row>
    <row r="1790" spans="1:7">
      <c r="A1790" s="967"/>
      <c r="B1790" s="968" t="s">
        <v>2191</v>
      </c>
      <c r="C1790" s="935" t="s">
        <v>4842</v>
      </c>
      <c r="D1790" s="936" t="s">
        <v>319</v>
      </c>
      <c r="E1790" s="952">
        <v>1</v>
      </c>
      <c r="F1790" s="969">
        <v>504593.82739272324</v>
      </c>
      <c r="G1790" s="905" t="s">
        <v>5368</v>
      </c>
    </row>
    <row r="1791" spans="1:7">
      <c r="A1791" s="967"/>
      <c r="B1791" s="968" t="s">
        <v>2192</v>
      </c>
      <c r="C1791" s="935" t="s">
        <v>4843</v>
      </c>
      <c r="D1791" s="936" t="s">
        <v>319</v>
      </c>
      <c r="E1791" s="952">
        <v>1</v>
      </c>
      <c r="F1791" s="969">
        <v>430750.33951800148</v>
      </c>
      <c r="G1791" s="905" t="s">
        <v>5368</v>
      </c>
    </row>
    <row r="1792" spans="1:7">
      <c r="A1792" s="967"/>
      <c r="B1792" s="968" t="s">
        <v>2193</v>
      </c>
      <c r="C1792" s="935" t="s">
        <v>4844</v>
      </c>
      <c r="D1792" s="936" t="s">
        <v>319</v>
      </c>
      <c r="E1792" s="952">
        <v>1</v>
      </c>
      <c r="F1792" s="969">
        <v>344647.74076411949</v>
      </c>
      <c r="G1792" s="905" t="s">
        <v>5368</v>
      </c>
    </row>
    <row r="1793" spans="1:7">
      <c r="A1793" s="967"/>
      <c r="B1793" s="968" t="s">
        <v>2194</v>
      </c>
      <c r="C1793" s="935" t="s">
        <v>4845</v>
      </c>
      <c r="D1793" s="936" t="s">
        <v>319</v>
      </c>
      <c r="E1793" s="952">
        <v>1</v>
      </c>
      <c r="F1793" s="969">
        <v>325243.64244780526</v>
      </c>
      <c r="G1793" s="905" t="s">
        <v>5368</v>
      </c>
    </row>
    <row r="1794" spans="1:7">
      <c r="A1794" s="967"/>
      <c r="B1794" s="968" t="s">
        <v>2195</v>
      </c>
      <c r="C1794" s="935" t="s">
        <v>4846</v>
      </c>
      <c r="D1794" s="936" t="s">
        <v>319</v>
      </c>
      <c r="E1794" s="952">
        <v>1</v>
      </c>
      <c r="F1794" s="969">
        <v>304842.08881030779</v>
      </c>
      <c r="G1794" s="905" t="s">
        <v>5368</v>
      </c>
    </row>
    <row r="1795" spans="1:7">
      <c r="A1795" s="967"/>
      <c r="B1795" s="968" t="s">
        <v>2196</v>
      </c>
      <c r="C1795" s="935" t="s">
        <v>4847</v>
      </c>
      <c r="D1795" s="936" t="s">
        <v>319</v>
      </c>
      <c r="E1795" s="952">
        <v>1</v>
      </c>
      <c r="F1795" s="969">
        <v>283256.15652712528</v>
      </c>
      <c r="G1795" s="905" t="s">
        <v>5368</v>
      </c>
    </row>
    <row r="1796" spans="1:7">
      <c r="A1796" s="967"/>
      <c r="B1796" s="968" t="s">
        <v>2197</v>
      </c>
      <c r="C1796" s="935" t="s">
        <v>4848</v>
      </c>
      <c r="D1796" s="936" t="s">
        <v>319</v>
      </c>
      <c r="E1796" s="952">
        <v>1</v>
      </c>
      <c r="F1796" s="969">
        <v>260230.75615671012</v>
      </c>
      <c r="G1796" s="905" t="s">
        <v>5368</v>
      </c>
    </row>
    <row r="1797" spans="1:7">
      <c r="A1797" s="967"/>
      <c r="B1797" s="968" t="s">
        <v>2198</v>
      </c>
      <c r="C1797" s="935" t="s">
        <v>4849</v>
      </c>
      <c r="D1797" s="936" t="s">
        <v>319</v>
      </c>
      <c r="E1797" s="952">
        <v>1</v>
      </c>
      <c r="F1797" s="969">
        <v>235401.34414161998</v>
      </c>
      <c r="G1797" s="905" t="s">
        <v>5368</v>
      </c>
    </row>
    <row r="1798" spans="1:7">
      <c r="A1798" s="967"/>
      <c r="B1798" s="968" t="s">
        <v>2199</v>
      </c>
      <c r="C1798" s="935" t="s">
        <v>4850</v>
      </c>
      <c r="D1798" s="936" t="s">
        <v>319</v>
      </c>
      <c r="E1798" s="952">
        <v>1</v>
      </c>
      <c r="F1798" s="969">
        <v>208213.28263398955</v>
      </c>
      <c r="G1798" s="905" t="s">
        <v>5368</v>
      </c>
    </row>
    <row r="1799" spans="1:7">
      <c r="A1799" s="967"/>
      <c r="B1799" s="968" t="s">
        <v>2200</v>
      </c>
      <c r="C1799" s="935" t="s">
        <v>4851</v>
      </c>
      <c r="D1799" s="936" t="s">
        <v>319</v>
      </c>
      <c r="E1799" s="952">
        <v>1</v>
      </c>
      <c r="F1799" s="969">
        <v>177742.84447785138</v>
      </c>
      <c r="G1799" s="905" t="s">
        <v>5368</v>
      </c>
    </row>
    <row r="1800" spans="1:7">
      <c r="A1800" s="967"/>
      <c r="B1800" s="968" t="s">
        <v>2201</v>
      </c>
      <c r="C1800" s="935" t="s">
        <v>4852</v>
      </c>
      <c r="D1800" s="936" t="s">
        <v>319</v>
      </c>
      <c r="E1800" s="952">
        <v>1</v>
      </c>
      <c r="F1800" s="969">
        <v>142213.86303450531</v>
      </c>
      <c r="G1800" s="905" t="s">
        <v>5368</v>
      </c>
    </row>
    <row r="1801" spans="1:7">
      <c r="A1801" s="967"/>
      <c r="B1801" s="968" t="s">
        <v>2202</v>
      </c>
      <c r="C1801" s="935" t="s">
        <v>4853</v>
      </c>
      <c r="D1801" s="936" t="s">
        <v>319</v>
      </c>
      <c r="E1801" s="952">
        <v>1</v>
      </c>
      <c r="F1801" s="969">
        <v>839432.65070379374</v>
      </c>
      <c r="G1801" s="905" t="s">
        <v>5368</v>
      </c>
    </row>
    <row r="1802" spans="1:7">
      <c r="A1802" s="967"/>
      <c r="B1802" s="968" t="s">
        <v>2203</v>
      </c>
      <c r="C1802" s="935" t="s">
        <v>4854</v>
      </c>
      <c r="D1802" s="936" t="s">
        <v>319</v>
      </c>
      <c r="E1802" s="952">
        <v>1</v>
      </c>
      <c r="F1802" s="969">
        <v>792171.54390510265</v>
      </c>
      <c r="G1802" s="905" t="s">
        <v>5368</v>
      </c>
    </row>
    <row r="1803" spans="1:7">
      <c r="A1803" s="967"/>
      <c r="B1803" s="968" t="s">
        <v>2204</v>
      </c>
      <c r="C1803" s="935" t="s">
        <v>4855</v>
      </c>
      <c r="D1803" s="936" t="s">
        <v>319</v>
      </c>
      <c r="E1803" s="952">
        <v>1</v>
      </c>
      <c r="F1803" s="969">
        <v>742481.00999813271</v>
      </c>
      <c r="G1803" s="905" t="s">
        <v>5368</v>
      </c>
    </row>
    <row r="1804" spans="1:7">
      <c r="A1804" s="967"/>
      <c r="B1804" s="968" t="s">
        <v>2205</v>
      </c>
      <c r="C1804" s="935" t="s">
        <v>4856</v>
      </c>
      <c r="D1804" s="936" t="s">
        <v>319</v>
      </c>
      <c r="E1804" s="952">
        <v>1</v>
      </c>
      <c r="F1804" s="969">
        <v>689905.77386221383</v>
      </c>
      <c r="G1804" s="905" t="s">
        <v>5368</v>
      </c>
    </row>
    <row r="1805" spans="1:7">
      <c r="A1805" s="967"/>
      <c r="B1805" s="968" t="s">
        <v>2206</v>
      </c>
      <c r="C1805" s="935" t="s">
        <v>4857</v>
      </c>
      <c r="D1805" s="936" t="s">
        <v>319</v>
      </c>
      <c r="E1805" s="952">
        <v>1</v>
      </c>
      <c r="F1805" s="969">
        <v>633824.53327841964</v>
      </c>
      <c r="G1805" s="905" t="s">
        <v>5368</v>
      </c>
    </row>
    <row r="1806" spans="1:7">
      <c r="A1806" s="967"/>
      <c r="B1806" s="968" t="s">
        <v>2207</v>
      </c>
      <c r="C1806" s="935" t="s">
        <v>4858</v>
      </c>
      <c r="D1806" s="936" t="s">
        <v>319</v>
      </c>
      <c r="E1806" s="952">
        <v>1</v>
      </c>
      <c r="F1806" s="969">
        <v>573349.39684771665</v>
      </c>
      <c r="G1806" s="905" t="s">
        <v>5368</v>
      </c>
    </row>
    <row r="1807" spans="1:7">
      <c r="A1807" s="967"/>
      <c r="B1807" s="968" t="s">
        <v>2208</v>
      </c>
      <c r="C1807" s="935" t="s">
        <v>4859</v>
      </c>
      <c r="D1807" s="936" t="s">
        <v>319</v>
      </c>
      <c r="E1807" s="952">
        <v>1</v>
      </c>
      <c r="F1807" s="969">
        <v>507129.47476655606</v>
      </c>
      <c r="G1807" s="905" t="s">
        <v>5368</v>
      </c>
    </row>
    <row r="1808" spans="1:7">
      <c r="A1808" s="967"/>
      <c r="B1808" s="968" t="s">
        <v>2209</v>
      </c>
      <c r="C1808" s="935" t="s">
        <v>4860</v>
      </c>
      <c r="D1808" s="936" t="s">
        <v>319</v>
      </c>
      <c r="E1808" s="952">
        <v>1</v>
      </c>
      <c r="F1808" s="969">
        <v>432914.91408844368</v>
      </c>
      <c r="G1808" s="905" t="s">
        <v>5368</v>
      </c>
    </row>
    <row r="1809" spans="1:7">
      <c r="A1809" s="967"/>
      <c r="B1809" s="968" t="s">
        <v>2210</v>
      </c>
      <c r="C1809" s="935" t="s">
        <v>4861</v>
      </c>
      <c r="D1809" s="936" t="s">
        <v>319</v>
      </c>
      <c r="E1809" s="952">
        <v>1</v>
      </c>
      <c r="F1809" s="969">
        <v>346379.63895891403</v>
      </c>
      <c r="G1809" s="905" t="s">
        <v>5368</v>
      </c>
    </row>
    <row r="1810" spans="1:7">
      <c r="A1810" s="967"/>
      <c r="B1810" s="968" t="s">
        <v>2211</v>
      </c>
      <c r="C1810" s="935" t="s">
        <v>4862</v>
      </c>
      <c r="D1810" s="936" t="s">
        <v>319</v>
      </c>
      <c r="E1810" s="952">
        <v>1</v>
      </c>
      <c r="F1810" s="969">
        <v>326878.03261085955</v>
      </c>
      <c r="G1810" s="905" t="s">
        <v>5368</v>
      </c>
    </row>
    <row r="1811" spans="1:7">
      <c r="A1811" s="967"/>
      <c r="B1811" s="968" t="s">
        <v>2212</v>
      </c>
      <c r="C1811" s="935" t="s">
        <v>4863</v>
      </c>
      <c r="D1811" s="936" t="s">
        <v>319</v>
      </c>
      <c r="E1811" s="952">
        <v>1</v>
      </c>
      <c r="F1811" s="969">
        <v>306373.95860332437</v>
      </c>
      <c r="G1811" s="905" t="s">
        <v>5368</v>
      </c>
    </row>
    <row r="1812" spans="1:7">
      <c r="A1812" s="967"/>
      <c r="B1812" s="968" t="s">
        <v>2213</v>
      </c>
      <c r="C1812" s="935" t="s">
        <v>4864</v>
      </c>
      <c r="D1812" s="936" t="s">
        <v>319</v>
      </c>
      <c r="E1812" s="952">
        <v>1</v>
      </c>
      <c r="F1812" s="969">
        <v>284679.55429861834</v>
      </c>
      <c r="G1812" s="905" t="s">
        <v>5368</v>
      </c>
    </row>
    <row r="1813" spans="1:7">
      <c r="A1813" s="975"/>
      <c r="B1813" s="968" t="s">
        <v>2214</v>
      </c>
      <c r="C1813" s="935" t="s">
        <v>4865</v>
      </c>
      <c r="D1813" s="936" t="s">
        <v>319</v>
      </c>
      <c r="E1813" s="952">
        <v>1</v>
      </c>
      <c r="F1813" s="969">
        <v>261538.44839870362</v>
      </c>
      <c r="G1813" s="905"/>
    </row>
    <row r="1814" spans="1:7">
      <c r="A1814" s="975"/>
      <c r="B1814" s="968" t="s">
        <v>2215</v>
      </c>
      <c r="C1814" s="935" t="s">
        <v>4866</v>
      </c>
      <c r="D1814" s="936" t="s">
        <v>319</v>
      </c>
      <c r="E1814" s="952">
        <v>1</v>
      </c>
      <c r="F1814" s="969">
        <v>236584.26546896479</v>
      </c>
      <c r="G1814" s="905"/>
    </row>
    <row r="1815" spans="1:7">
      <c r="A1815" s="975"/>
      <c r="B1815" s="968" t="s">
        <v>2216</v>
      </c>
      <c r="C1815" s="935" t="s">
        <v>4867</v>
      </c>
      <c r="D1815" s="936" t="s">
        <v>319</v>
      </c>
      <c r="E1815" s="952">
        <v>1</v>
      </c>
      <c r="F1815" s="969">
        <v>209259.5805366729</v>
      </c>
      <c r="G1815" s="905"/>
    </row>
    <row r="1816" spans="1:7">
      <c r="A1816" s="975"/>
      <c r="B1816" s="968" t="s">
        <v>2217</v>
      </c>
      <c r="C1816" s="935" t="s">
        <v>4868</v>
      </c>
      <c r="D1816" s="936" t="s">
        <v>319</v>
      </c>
      <c r="E1816" s="952">
        <v>1</v>
      </c>
      <c r="F1816" s="969">
        <v>178636.02460085569</v>
      </c>
      <c r="G1816" s="905"/>
    </row>
    <row r="1817" spans="1:7">
      <c r="A1817" s="975"/>
      <c r="B1817" s="968" t="s">
        <v>2218</v>
      </c>
      <c r="C1817" s="935" t="s">
        <v>4869</v>
      </c>
      <c r="D1817" s="936" t="s">
        <v>319</v>
      </c>
      <c r="E1817" s="952">
        <v>1</v>
      </c>
      <c r="F1817" s="969">
        <v>142928.50556231689</v>
      </c>
      <c r="G1817" s="905"/>
    </row>
    <row r="1818" spans="1:7">
      <c r="A1818" s="975"/>
      <c r="B1818" s="968" t="s">
        <v>2219</v>
      </c>
      <c r="C1818" s="935" t="s">
        <v>4870</v>
      </c>
      <c r="D1818" s="936" t="s">
        <v>319</v>
      </c>
      <c r="E1818" s="952">
        <v>1</v>
      </c>
      <c r="F1818" s="969">
        <v>822769.49339564343</v>
      </c>
      <c r="G1818" s="905"/>
    </row>
    <row r="1819" spans="1:7">
      <c r="A1819" s="975"/>
      <c r="B1819" s="968" t="s">
        <v>2220</v>
      </c>
      <c r="C1819" s="935" t="s">
        <v>4871</v>
      </c>
      <c r="D1819" s="936" t="s">
        <v>319</v>
      </c>
      <c r="E1819" s="952">
        <v>1</v>
      </c>
      <c r="F1819" s="969">
        <v>776446.54316792171</v>
      </c>
      <c r="G1819" s="905"/>
    </row>
    <row r="1820" spans="1:7">
      <c r="A1820" s="975"/>
      <c r="B1820" s="968" t="s">
        <v>2221</v>
      </c>
      <c r="C1820" s="935" t="s">
        <v>4872</v>
      </c>
      <c r="D1820" s="936" t="s">
        <v>319</v>
      </c>
      <c r="E1820" s="952">
        <v>1</v>
      </c>
      <c r="F1820" s="969">
        <v>727742.39117321547</v>
      </c>
      <c r="G1820" s="905"/>
    </row>
    <row r="1821" spans="1:7">
      <c r="A1821" s="975"/>
      <c r="B1821" s="968" t="s">
        <v>2222</v>
      </c>
      <c r="C1821" s="935" t="s">
        <v>4873</v>
      </c>
      <c r="D1821" s="936" t="s">
        <v>319</v>
      </c>
      <c r="E1821" s="952">
        <v>1</v>
      </c>
      <c r="F1821" s="969">
        <v>676210.79972935305</v>
      </c>
      <c r="G1821" s="905"/>
    </row>
    <row r="1822" spans="1:7">
      <c r="A1822" s="975"/>
      <c r="B1822" s="968" t="s">
        <v>2223</v>
      </c>
      <c r="C1822" s="935" t="s">
        <v>4874</v>
      </c>
      <c r="D1822" s="936" t="s">
        <v>319</v>
      </c>
      <c r="E1822" s="952">
        <v>1</v>
      </c>
      <c r="F1822" s="969">
        <v>621242.79977671674</v>
      </c>
      <c r="G1822" s="905"/>
    </row>
    <row r="1823" spans="1:7">
      <c r="A1823" s="975"/>
      <c r="B1823" s="968" t="s">
        <v>2224</v>
      </c>
      <c r="C1823" s="935" t="s">
        <v>4875</v>
      </c>
      <c r="D1823" s="936" t="s">
        <v>319</v>
      </c>
      <c r="E1823" s="952">
        <v>1</v>
      </c>
      <c r="F1823" s="969">
        <v>561968.12500393437</v>
      </c>
      <c r="G1823" s="905"/>
    </row>
    <row r="1824" spans="1:7">
      <c r="A1824" s="975"/>
      <c r="B1824" s="968" t="s">
        <v>2225</v>
      </c>
      <c r="C1824" s="935" t="s">
        <v>4876</v>
      </c>
      <c r="D1824" s="936" t="s">
        <v>319</v>
      </c>
      <c r="E1824" s="952">
        <v>1</v>
      </c>
      <c r="F1824" s="969">
        <v>497062.70144465839</v>
      </c>
      <c r="G1824" s="905"/>
    </row>
    <row r="1825" spans="1:7">
      <c r="A1825" s="975"/>
      <c r="B1825" s="968" t="s">
        <v>2226</v>
      </c>
      <c r="C1825" s="935" t="s">
        <v>4877</v>
      </c>
      <c r="D1825" s="936" t="s">
        <v>319</v>
      </c>
      <c r="E1825" s="952">
        <v>1</v>
      </c>
      <c r="F1825" s="969">
        <v>424321.33685690281</v>
      </c>
      <c r="G1825" s="905"/>
    </row>
    <row r="1826" spans="1:7">
      <c r="A1826" s="975"/>
      <c r="B1826" s="968" t="s">
        <v>2227</v>
      </c>
      <c r="C1826" s="935" t="s">
        <v>4878</v>
      </c>
      <c r="D1826" s="936" t="s">
        <v>319</v>
      </c>
      <c r="E1826" s="952">
        <v>1</v>
      </c>
      <c r="F1826" s="969">
        <v>339503.83015224739</v>
      </c>
      <c r="G1826" s="905"/>
    </row>
    <row r="1827" spans="1:7">
      <c r="A1827" s="975"/>
      <c r="B1827" s="968" t="s">
        <v>2228</v>
      </c>
      <c r="C1827" s="935" t="s">
        <v>4879</v>
      </c>
      <c r="D1827" s="936" t="s">
        <v>319</v>
      </c>
      <c r="E1827" s="952">
        <v>1</v>
      </c>
      <c r="F1827" s="969">
        <v>320389.34042881645</v>
      </c>
      <c r="G1827" s="905"/>
    </row>
    <row r="1828" spans="1:7">
      <c r="A1828" s="975"/>
      <c r="B1828" s="968" t="s">
        <v>2229</v>
      </c>
      <c r="C1828" s="935" t="s">
        <v>4880</v>
      </c>
      <c r="D1828" s="936" t="s">
        <v>319</v>
      </c>
      <c r="E1828" s="952">
        <v>1</v>
      </c>
      <c r="F1828" s="969">
        <v>300292.28252955282</v>
      </c>
      <c r="G1828" s="905"/>
    </row>
    <row r="1829" spans="1:7">
      <c r="A1829" s="975"/>
      <c r="B1829" s="968" t="s">
        <v>2230</v>
      </c>
      <c r="C1829" s="935" t="s">
        <v>4881</v>
      </c>
      <c r="D1829" s="936" t="s">
        <v>319</v>
      </c>
      <c r="E1829" s="952">
        <v>1</v>
      </c>
      <c r="F1829" s="969">
        <v>279028.52298393834</v>
      </c>
      <c r="G1829" s="905"/>
    </row>
    <row r="1830" spans="1:7">
      <c r="A1830" s="975"/>
      <c r="B1830" s="968" t="s">
        <v>2231</v>
      </c>
      <c r="C1830" s="935" t="s">
        <v>4882</v>
      </c>
      <c r="D1830" s="936" t="s">
        <v>319</v>
      </c>
      <c r="E1830" s="952">
        <v>1</v>
      </c>
      <c r="F1830" s="969">
        <v>256346.7795922267</v>
      </c>
      <c r="G1830" s="905"/>
    </row>
    <row r="1831" spans="1:7">
      <c r="A1831" s="975"/>
      <c r="B1831" s="968" t="s">
        <v>2232</v>
      </c>
      <c r="C1831" s="935" t="s">
        <v>4883</v>
      </c>
      <c r="D1831" s="936" t="s">
        <v>319</v>
      </c>
      <c r="E1831" s="952">
        <v>1</v>
      </c>
      <c r="F1831" s="969">
        <v>231887.94965513828</v>
      </c>
      <c r="G1831" s="905"/>
    </row>
    <row r="1832" spans="1:7">
      <c r="A1832" s="975"/>
      <c r="B1832" s="968" t="s">
        <v>2233</v>
      </c>
      <c r="C1832" s="935" t="s">
        <v>4884</v>
      </c>
      <c r="D1832" s="936" t="s">
        <v>319</v>
      </c>
      <c r="E1832" s="952">
        <v>1</v>
      </c>
      <c r="F1832" s="969">
        <v>205105.67336401693</v>
      </c>
      <c r="G1832" s="905"/>
    </row>
    <row r="1833" spans="1:7">
      <c r="A1833" s="975"/>
      <c r="B1833" s="968" t="s">
        <v>2234</v>
      </c>
      <c r="C1833" s="935" t="s">
        <v>4885</v>
      </c>
      <c r="D1833" s="936" t="s">
        <v>319</v>
      </c>
      <c r="E1833" s="952">
        <v>1</v>
      </c>
      <c r="F1833" s="969">
        <v>175090.01030616392</v>
      </c>
      <c r="G1833" s="905"/>
    </row>
    <row r="1834" spans="1:7">
      <c r="A1834" s="975"/>
      <c r="B1834" s="968" t="s">
        <v>2235</v>
      </c>
      <c r="C1834" s="935" t="s">
        <v>4886</v>
      </c>
      <c r="D1834" s="936" t="s">
        <v>319</v>
      </c>
      <c r="E1834" s="952">
        <v>1</v>
      </c>
      <c r="F1834" s="969">
        <v>140091.30335198244</v>
      </c>
      <c r="G1834" s="905"/>
    </row>
    <row r="1835" spans="1:7">
      <c r="A1835" s="975"/>
      <c r="B1835" s="968" t="s">
        <v>2236</v>
      </c>
      <c r="C1835" s="935" t="s">
        <v>4887</v>
      </c>
      <c r="D1835" s="936" t="s">
        <v>319</v>
      </c>
      <c r="E1835" s="952">
        <v>1</v>
      </c>
      <c r="F1835" s="969">
        <v>685641.24449636962</v>
      </c>
      <c r="G1835" s="905"/>
    </row>
    <row r="1836" spans="1:7">
      <c r="A1836" s="975"/>
      <c r="B1836" s="968" t="s">
        <v>2237</v>
      </c>
      <c r="C1836" s="935" t="s">
        <v>4888</v>
      </c>
      <c r="D1836" s="936" t="s">
        <v>319</v>
      </c>
      <c r="E1836" s="952">
        <v>1</v>
      </c>
      <c r="F1836" s="969">
        <v>647038.7859732681</v>
      </c>
      <c r="G1836" s="905"/>
    </row>
    <row r="1837" spans="1:7">
      <c r="A1837" s="975"/>
      <c r="B1837" s="968" t="s">
        <v>2238</v>
      </c>
      <c r="C1837" s="935" t="s">
        <v>4889</v>
      </c>
      <c r="D1837" s="936" t="s">
        <v>319</v>
      </c>
      <c r="E1837" s="952">
        <v>1</v>
      </c>
      <c r="F1837" s="969">
        <v>606451.9926443462</v>
      </c>
      <c r="G1837" s="905"/>
    </row>
    <row r="1838" spans="1:7">
      <c r="A1838" s="975"/>
      <c r="B1838" s="968" t="s">
        <v>2239</v>
      </c>
      <c r="C1838" s="935" t="s">
        <v>4890</v>
      </c>
      <c r="D1838" s="936" t="s">
        <v>319</v>
      </c>
      <c r="E1838" s="952">
        <v>1</v>
      </c>
      <c r="F1838" s="969">
        <v>563508.99977446091</v>
      </c>
      <c r="G1838" s="905"/>
    </row>
    <row r="1839" spans="1:7">
      <c r="A1839" s="975"/>
      <c r="B1839" s="968" t="s">
        <v>2240</v>
      </c>
      <c r="C1839" s="935" t="s">
        <v>4891</v>
      </c>
      <c r="D1839" s="936" t="s">
        <v>319</v>
      </c>
      <c r="E1839" s="952">
        <v>1</v>
      </c>
      <c r="F1839" s="969">
        <v>517702.33314726397</v>
      </c>
      <c r="G1839" s="905"/>
    </row>
    <row r="1840" spans="1:7">
      <c r="A1840" s="975"/>
      <c r="B1840" s="968" t="s">
        <v>2241</v>
      </c>
      <c r="C1840" s="935" t="s">
        <v>4892</v>
      </c>
      <c r="D1840" s="936" t="s">
        <v>319</v>
      </c>
      <c r="E1840" s="952">
        <v>1</v>
      </c>
      <c r="F1840" s="969">
        <v>468306.77083661198</v>
      </c>
      <c r="G1840" s="905"/>
    </row>
    <row r="1841" spans="1:7">
      <c r="A1841" s="975"/>
      <c r="B1841" s="968" t="s">
        <v>2242</v>
      </c>
      <c r="C1841" s="935" t="s">
        <v>4893</v>
      </c>
      <c r="D1841" s="936" t="s">
        <v>319</v>
      </c>
      <c r="E1841" s="952">
        <v>1</v>
      </c>
      <c r="F1841" s="969">
        <v>414218.91787054867</v>
      </c>
      <c r="G1841" s="905"/>
    </row>
    <row r="1842" spans="1:7">
      <c r="A1842" s="975"/>
      <c r="B1842" s="968" t="s">
        <v>2243</v>
      </c>
      <c r="C1842" s="935" t="s">
        <v>4894</v>
      </c>
      <c r="D1842" s="936" t="s">
        <v>319</v>
      </c>
      <c r="E1842" s="952">
        <v>1</v>
      </c>
      <c r="F1842" s="969">
        <v>353601.11404741905</v>
      </c>
      <c r="G1842" s="905"/>
    </row>
    <row r="1843" spans="1:7">
      <c r="A1843" s="975"/>
      <c r="B1843" s="968" t="s">
        <v>2244</v>
      </c>
      <c r="C1843" s="935" t="s">
        <v>4895</v>
      </c>
      <c r="D1843" s="936" t="s">
        <v>319</v>
      </c>
      <c r="E1843" s="952">
        <v>1</v>
      </c>
      <c r="F1843" s="969">
        <v>282919.85846020619</v>
      </c>
      <c r="G1843" s="905"/>
    </row>
    <row r="1844" spans="1:7">
      <c r="A1844" s="975"/>
      <c r="B1844" s="968" t="s">
        <v>2245</v>
      </c>
      <c r="C1844" s="935" t="s">
        <v>4896</v>
      </c>
      <c r="D1844" s="936" t="s">
        <v>319</v>
      </c>
      <c r="E1844" s="952">
        <v>1</v>
      </c>
      <c r="F1844" s="969">
        <v>266991.11702401371</v>
      </c>
      <c r="G1844" s="905"/>
    </row>
    <row r="1845" spans="1:7">
      <c r="A1845" s="975"/>
      <c r="B1845" s="968" t="s">
        <v>2246</v>
      </c>
      <c r="C1845" s="935" t="s">
        <v>4897</v>
      </c>
      <c r="D1845" s="936" t="s">
        <v>319</v>
      </c>
      <c r="E1845" s="952">
        <v>1</v>
      </c>
      <c r="F1845" s="969">
        <v>250243.56877462738</v>
      </c>
      <c r="G1845" s="905"/>
    </row>
    <row r="1846" spans="1:7">
      <c r="A1846" s="975"/>
      <c r="B1846" s="968" t="s">
        <v>2247</v>
      </c>
      <c r="C1846" s="935" t="s">
        <v>4898</v>
      </c>
      <c r="D1846" s="936" t="s">
        <v>319</v>
      </c>
      <c r="E1846" s="952">
        <v>1</v>
      </c>
      <c r="F1846" s="969">
        <v>232523.76915328196</v>
      </c>
      <c r="G1846" s="905"/>
    </row>
    <row r="1847" spans="1:7">
      <c r="A1847" s="975"/>
      <c r="B1847" s="968" t="s">
        <v>2248</v>
      </c>
      <c r="C1847" s="935" t="s">
        <v>4899</v>
      </c>
      <c r="D1847" s="936" t="s">
        <v>319</v>
      </c>
      <c r="E1847" s="952">
        <v>1</v>
      </c>
      <c r="F1847" s="969">
        <v>213622.31632685559</v>
      </c>
      <c r="G1847" s="905"/>
    </row>
    <row r="1848" spans="1:7">
      <c r="A1848" s="975"/>
      <c r="B1848" s="968" t="s">
        <v>2249</v>
      </c>
      <c r="C1848" s="935" t="s">
        <v>4900</v>
      </c>
      <c r="D1848" s="936" t="s">
        <v>319</v>
      </c>
      <c r="E1848" s="952">
        <v>1</v>
      </c>
      <c r="F1848" s="969">
        <v>193239.95804594859</v>
      </c>
      <c r="G1848" s="905"/>
    </row>
    <row r="1849" spans="1:7">
      <c r="A1849" s="975"/>
      <c r="B1849" s="968" t="s">
        <v>2250</v>
      </c>
      <c r="C1849" s="935" t="s">
        <v>4901</v>
      </c>
      <c r="D1849" s="936" t="s">
        <v>319</v>
      </c>
      <c r="E1849" s="952">
        <v>1</v>
      </c>
      <c r="F1849" s="969">
        <v>170921.39447001411</v>
      </c>
      <c r="G1849" s="905"/>
    </row>
    <row r="1850" spans="1:7">
      <c r="A1850" s="975"/>
      <c r="B1850" s="968" t="s">
        <v>2251</v>
      </c>
      <c r="C1850" s="935" t="s">
        <v>4902</v>
      </c>
      <c r="D1850" s="936" t="s">
        <v>319</v>
      </c>
      <c r="E1850" s="952">
        <v>1</v>
      </c>
      <c r="F1850" s="969">
        <v>145908.34192180328</v>
      </c>
      <c r="G1850" s="905"/>
    </row>
    <row r="1851" spans="1:7">
      <c r="A1851" s="975"/>
      <c r="B1851" s="968" t="s">
        <v>2252</v>
      </c>
      <c r="C1851" s="935" t="s">
        <v>4903</v>
      </c>
      <c r="D1851" s="936" t="s">
        <v>319</v>
      </c>
      <c r="E1851" s="952">
        <v>1</v>
      </c>
      <c r="F1851" s="969">
        <v>116742.75279331871</v>
      </c>
      <c r="G1851" s="905"/>
    </row>
    <row r="1852" spans="1:7">
      <c r="A1852" s="975"/>
      <c r="B1852" s="968" t="s">
        <v>2253</v>
      </c>
      <c r="C1852" s="935" t="s">
        <v>4904</v>
      </c>
      <c r="D1852" s="936" t="s">
        <v>319</v>
      </c>
      <c r="E1852" s="952">
        <v>1</v>
      </c>
      <c r="F1852" s="969">
        <v>689086.6778857985</v>
      </c>
      <c r="G1852" s="905"/>
    </row>
    <row r="1853" spans="1:7">
      <c r="A1853" s="975"/>
      <c r="B1853" s="968" t="s">
        <v>2254</v>
      </c>
      <c r="C1853" s="935" t="s">
        <v>4905</v>
      </c>
      <c r="D1853" s="936" t="s">
        <v>319</v>
      </c>
      <c r="E1853" s="952">
        <v>1</v>
      </c>
      <c r="F1853" s="969">
        <v>650290.23715906346</v>
      </c>
      <c r="G1853" s="905"/>
    </row>
    <row r="1854" spans="1:7">
      <c r="A1854" s="975"/>
      <c r="B1854" s="968" t="s">
        <v>2255</v>
      </c>
      <c r="C1854" s="935" t="s">
        <v>4906</v>
      </c>
      <c r="D1854" s="936" t="s">
        <v>319</v>
      </c>
      <c r="E1854" s="952">
        <v>1</v>
      </c>
      <c r="F1854" s="969">
        <v>609499.49009482039</v>
      </c>
      <c r="G1854" s="905"/>
    </row>
    <row r="1855" spans="1:7">
      <c r="A1855" s="975"/>
      <c r="B1855" s="968" t="s">
        <v>2256</v>
      </c>
      <c r="C1855" s="935" t="s">
        <v>4907</v>
      </c>
      <c r="D1855" s="936" t="s">
        <v>319</v>
      </c>
      <c r="E1855" s="952">
        <v>1</v>
      </c>
      <c r="F1855" s="969">
        <v>566340.70329091547</v>
      </c>
      <c r="G1855" s="905"/>
    </row>
    <row r="1856" spans="1:7">
      <c r="A1856" s="975"/>
      <c r="B1856" s="968" t="s">
        <v>2257</v>
      </c>
      <c r="C1856" s="935" t="s">
        <v>4908</v>
      </c>
      <c r="D1856" s="936" t="s">
        <v>319</v>
      </c>
      <c r="E1856" s="952">
        <v>1</v>
      </c>
      <c r="F1856" s="969">
        <v>520303.85240931052</v>
      </c>
      <c r="G1856" s="905"/>
    </row>
    <row r="1857" spans="1:7">
      <c r="A1857" s="975"/>
      <c r="B1857" s="968" t="s">
        <v>2258</v>
      </c>
      <c r="C1857" s="935" t="s">
        <v>4909</v>
      </c>
      <c r="D1857" s="936" t="s">
        <v>319</v>
      </c>
      <c r="E1857" s="952">
        <v>1</v>
      </c>
      <c r="F1857" s="969">
        <v>470660.07119257486</v>
      </c>
      <c r="G1857" s="905"/>
    </row>
    <row r="1858" spans="1:7">
      <c r="A1858" s="975"/>
      <c r="B1858" s="968" t="s">
        <v>2259</v>
      </c>
      <c r="C1858" s="935" t="s">
        <v>4910</v>
      </c>
      <c r="D1858" s="936" t="s">
        <v>319</v>
      </c>
      <c r="E1858" s="952">
        <v>1</v>
      </c>
      <c r="F1858" s="969">
        <v>416300.41997040069</v>
      </c>
      <c r="G1858" s="905"/>
    </row>
    <row r="1859" spans="1:7">
      <c r="A1859" s="975"/>
      <c r="B1859" s="968" t="s">
        <v>2260</v>
      </c>
      <c r="C1859" s="935" t="s">
        <v>4911</v>
      </c>
      <c r="D1859" s="936" t="s">
        <v>319</v>
      </c>
      <c r="E1859" s="952">
        <v>1</v>
      </c>
      <c r="F1859" s="969">
        <v>355378.00406775787</v>
      </c>
      <c r="G1859" s="905"/>
    </row>
    <row r="1860" spans="1:7">
      <c r="A1860" s="975"/>
      <c r="B1860" s="968" t="s">
        <v>2261</v>
      </c>
      <c r="C1860" s="935" t="s">
        <v>4912</v>
      </c>
      <c r="D1860" s="936" t="s">
        <v>319</v>
      </c>
      <c r="E1860" s="952">
        <v>1</v>
      </c>
      <c r="F1860" s="969">
        <v>284341.56629166449</v>
      </c>
      <c r="G1860" s="905"/>
    </row>
    <row r="1861" spans="1:7">
      <c r="A1861" s="975"/>
      <c r="B1861" s="968" t="s">
        <v>2262</v>
      </c>
      <c r="C1861" s="935" t="s">
        <v>4913</v>
      </c>
      <c r="D1861" s="936" t="s">
        <v>319</v>
      </c>
      <c r="E1861" s="952">
        <v>1</v>
      </c>
      <c r="F1861" s="969">
        <v>268332.78092865698</v>
      </c>
      <c r="G1861" s="905"/>
    </row>
    <row r="1862" spans="1:7">
      <c r="A1862" s="975"/>
      <c r="B1862" s="968" t="s">
        <v>2263</v>
      </c>
      <c r="C1862" s="935" t="s">
        <v>4914</v>
      </c>
      <c r="D1862" s="936" t="s">
        <v>319</v>
      </c>
      <c r="E1862" s="952">
        <v>1</v>
      </c>
      <c r="F1862" s="969">
        <v>251501.07414535413</v>
      </c>
      <c r="G1862" s="905"/>
    </row>
    <row r="1863" spans="1:7">
      <c r="A1863" s="975"/>
      <c r="B1863" s="968" t="s">
        <v>2264</v>
      </c>
      <c r="C1863" s="935" t="s">
        <v>4915</v>
      </c>
      <c r="D1863" s="936" t="s">
        <v>319</v>
      </c>
      <c r="E1863" s="952">
        <v>1</v>
      </c>
      <c r="F1863" s="969">
        <v>233692.23030480603</v>
      </c>
      <c r="G1863" s="905"/>
    </row>
    <row r="1864" spans="1:7">
      <c r="A1864" s="975"/>
      <c r="B1864" s="968" t="s">
        <v>2265</v>
      </c>
      <c r="C1864" s="935" t="s">
        <v>4916</v>
      </c>
      <c r="D1864" s="936" t="s">
        <v>319</v>
      </c>
      <c r="E1864" s="952">
        <v>1</v>
      </c>
      <c r="F1864" s="969">
        <v>214695.79530337243</v>
      </c>
      <c r="G1864" s="905"/>
    </row>
    <row r="1865" spans="1:7">
      <c r="A1865" s="975"/>
      <c r="B1865" s="968" t="s">
        <v>2266</v>
      </c>
      <c r="C1865" s="935" t="s">
        <v>4917</v>
      </c>
      <c r="D1865" s="936" t="s">
        <v>319</v>
      </c>
      <c r="E1865" s="952">
        <v>1</v>
      </c>
      <c r="F1865" s="969">
        <v>194211.01311150609</v>
      </c>
      <c r="G1865" s="905"/>
    </row>
    <row r="1866" spans="1:7">
      <c r="A1866" s="975"/>
      <c r="B1866" s="968" t="s">
        <v>2267</v>
      </c>
      <c r="C1866" s="935" t="s">
        <v>4918</v>
      </c>
      <c r="D1866" s="936" t="s">
        <v>319</v>
      </c>
      <c r="E1866" s="952">
        <v>1</v>
      </c>
      <c r="F1866" s="969">
        <v>171780.29594976295</v>
      </c>
      <c r="G1866" s="905"/>
    </row>
    <row r="1867" spans="1:7">
      <c r="A1867" s="975"/>
      <c r="B1867" s="968" t="s">
        <v>2268</v>
      </c>
      <c r="C1867" s="935" t="s">
        <v>4919</v>
      </c>
      <c r="D1867" s="936" t="s">
        <v>319</v>
      </c>
      <c r="E1867" s="952">
        <v>1</v>
      </c>
      <c r="F1867" s="969">
        <v>146641.54967015405</v>
      </c>
      <c r="G1867" s="905"/>
    </row>
    <row r="1868" spans="1:7">
      <c r="A1868" s="975"/>
      <c r="B1868" s="968" t="s">
        <v>2269</v>
      </c>
      <c r="C1868" s="935" t="s">
        <v>4920</v>
      </c>
      <c r="D1868" s="936" t="s">
        <v>319</v>
      </c>
      <c r="E1868" s="952">
        <v>1</v>
      </c>
      <c r="F1868" s="969">
        <v>117329.39979228011</v>
      </c>
      <c r="G1868" s="905"/>
    </row>
    <row r="1869" spans="1:7">
      <c r="A1869" s="975"/>
      <c r="B1869" s="968" t="s">
        <v>2270</v>
      </c>
      <c r="C1869" s="935" t="s">
        <v>4921</v>
      </c>
      <c r="D1869" s="936" t="s">
        <v>319</v>
      </c>
      <c r="E1869" s="952">
        <v>1</v>
      </c>
      <c r="F1869" s="969">
        <v>851612.65387086838</v>
      </c>
      <c r="G1869" s="905"/>
    </row>
    <row r="1870" spans="1:7">
      <c r="A1870" s="975"/>
      <c r="B1870" s="968" t="s">
        <v>2271</v>
      </c>
      <c r="C1870" s="935" t="s">
        <v>4922</v>
      </c>
      <c r="D1870" s="936" t="s">
        <v>319</v>
      </c>
      <c r="E1870" s="952">
        <v>1</v>
      </c>
      <c r="F1870" s="969">
        <v>803665.79767941206</v>
      </c>
      <c r="G1870" s="905"/>
    </row>
    <row r="1871" spans="1:7">
      <c r="A1871" s="975"/>
      <c r="B1871" s="968" t="s">
        <v>2272</v>
      </c>
      <c r="C1871" s="935" t="s">
        <v>4923</v>
      </c>
      <c r="D1871" s="936" t="s">
        <v>319</v>
      </c>
      <c r="E1871" s="952">
        <v>1</v>
      </c>
      <c r="F1871" s="969">
        <v>753254.26386869396</v>
      </c>
      <c r="G1871" s="905"/>
    </row>
    <row r="1872" spans="1:7">
      <c r="A1872" s="975"/>
      <c r="B1872" s="968" t="s">
        <v>2273</v>
      </c>
      <c r="C1872" s="935" t="s">
        <v>4924</v>
      </c>
      <c r="D1872" s="936" t="s">
        <v>319</v>
      </c>
      <c r="E1872" s="952">
        <v>1</v>
      </c>
      <c r="F1872" s="969">
        <v>699916.17136531253</v>
      </c>
      <c r="G1872" s="905"/>
    </row>
    <row r="1873" spans="1:7">
      <c r="A1873" s="975"/>
      <c r="B1873" s="968" t="s">
        <v>2274</v>
      </c>
      <c r="C1873" s="935" t="s">
        <v>4925</v>
      </c>
      <c r="D1873" s="936" t="s">
        <v>319</v>
      </c>
      <c r="E1873" s="952">
        <v>1</v>
      </c>
      <c r="F1873" s="969">
        <v>643021.2029769693</v>
      </c>
      <c r="G1873" s="905"/>
    </row>
    <row r="1874" spans="1:7">
      <c r="A1874" s="975"/>
      <c r="B1874" s="968" t="s">
        <v>2275</v>
      </c>
      <c r="C1874" s="935" t="s">
        <v>4926</v>
      </c>
      <c r="D1874" s="936" t="s">
        <v>319</v>
      </c>
      <c r="E1874" s="952">
        <v>1</v>
      </c>
      <c r="F1874" s="969">
        <v>581668.58417452662</v>
      </c>
      <c r="G1874" s="905"/>
    </row>
    <row r="1875" spans="1:7">
      <c r="A1875" s="975"/>
      <c r="B1875" s="968" t="s">
        <v>2276</v>
      </c>
      <c r="C1875" s="935" t="s">
        <v>4927</v>
      </c>
      <c r="D1875" s="936" t="s">
        <v>319</v>
      </c>
      <c r="E1875" s="952">
        <v>1</v>
      </c>
      <c r="F1875" s="969">
        <v>514487.82400826685</v>
      </c>
      <c r="G1875" s="905"/>
    </row>
    <row r="1876" spans="1:7">
      <c r="A1876" s="975"/>
      <c r="B1876" s="968" t="s">
        <v>2277</v>
      </c>
      <c r="C1876" s="935" t="s">
        <v>4928</v>
      </c>
      <c r="D1876" s="936" t="s">
        <v>319</v>
      </c>
      <c r="E1876" s="952">
        <v>1</v>
      </c>
      <c r="F1876" s="969">
        <v>439196.42460658972</v>
      </c>
      <c r="G1876" s="905"/>
    </row>
    <row r="1877" spans="1:7">
      <c r="A1877" s="975"/>
      <c r="B1877" s="968" t="s">
        <v>2278</v>
      </c>
      <c r="C1877" s="935" t="s">
        <v>4929</v>
      </c>
      <c r="D1877" s="936" t="s">
        <v>319</v>
      </c>
      <c r="E1877" s="952">
        <v>1</v>
      </c>
      <c r="F1877" s="969">
        <v>351405.53960263164</v>
      </c>
      <c r="G1877" s="905"/>
    </row>
    <row r="1878" spans="1:7">
      <c r="A1878" s="975"/>
      <c r="B1878" s="968" t="s">
        <v>2279</v>
      </c>
      <c r="C1878" s="935" t="s">
        <v>4930</v>
      </c>
      <c r="D1878" s="936" t="s">
        <v>319</v>
      </c>
      <c r="E1878" s="952">
        <v>1</v>
      </c>
      <c r="F1878" s="969">
        <v>331620.96877031121</v>
      </c>
      <c r="G1878" s="905"/>
    </row>
    <row r="1879" spans="1:7">
      <c r="A1879" s="975"/>
      <c r="B1879" s="968" t="s">
        <v>2280</v>
      </c>
      <c r="C1879" s="935" t="s">
        <v>4931</v>
      </c>
      <c r="D1879" s="936" t="s">
        <v>319</v>
      </c>
      <c r="E1879" s="952">
        <v>1</v>
      </c>
      <c r="F1879" s="969">
        <v>310819.38466933341</v>
      </c>
      <c r="G1879" s="905"/>
    </row>
    <row r="1880" spans="1:7">
      <c r="A1880" s="975"/>
      <c r="B1880" s="968" t="s">
        <v>2281</v>
      </c>
      <c r="C1880" s="935" t="s">
        <v>4932</v>
      </c>
      <c r="D1880" s="936" t="s">
        <v>319</v>
      </c>
      <c r="E1880" s="952">
        <v>1</v>
      </c>
      <c r="F1880" s="969">
        <v>288810.19881197088</v>
      </c>
      <c r="G1880" s="905"/>
    </row>
    <row r="1881" spans="1:7">
      <c r="A1881" s="975"/>
      <c r="B1881" s="968" t="s">
        <v>2282</v>
      </c>
      <c r="C1881" s="935" t="s">
        <v>4933</v>
      </c>
      <c r="D1881" s="936" t="s">
        <v>319</v>
      </c>
      <c r="E1881" s="952">
        <v>1</v>
      </c>
      <c r="F1881" s="969">
        <v>265333.32000292011</v>
      </c>
      <c r="G1881" s="905"/>
    </row>
    <row r="1882" spans="1:7">
      <c r="A1882" s="975"/>
      <c r="B1882" s="968" t="s">
        <v>2283</v>
      </c>
      <c r="C1882" s="935" t="s">
        <v>4934</v>
      </c>
      <c r="D1882" s="936" t="s">
        <v>319</v>
      </c>
      <c r="E1882" s="952">
        <v>1</v>
      </c>
      <c r="F1882" s="969">
        <v>240017.05677184783</v>
      </c>
      <c r="G1882" s="905"/>
    </row>
    <row r="1883" spans="1:7">
      <c r="A1883" s="975"/>
      <c r="B1883" s="968" t="s">
        <v>2284</v>
      </c>
      <c r="C1883" s="935" t="s">
        <v>4935</v>
      </c>
      <c r="D1883" s="936" t="s">
        <v>319</v>
      </c>
      <c r="E1883" s="952">
        <v>1</v>
      </c>
      <c r="F1883" s="969">
        <v>212295.89601896974</v>
      </c>
      <c r="G1883" s="905"/>
    </row>
    <row r="1884" spans="1:7">
      <c r="A1884" s="975"/>
      <c r="B1884" s="968" t="s">
        <v>2285</v>
      </c>
      <c r="C1884" s="935" t="s">
        <v>4936</v>
      </c>
      <c r="D1884" s="936" t="s">
        <v>319</v>
      </c>
      <c r="E1884" s="952">
        <v>1</v>
      </c>
      <c r="F1884" s="969">
        <v>181227.99829114261</v>
      </c>
      <c r="G1884" s="905"/>
    </row>
    <row r="1885" spans="1:7">
      <c r="A1885" s="975"/>
      <c r="B1885" s="968" t="s">
        <v>2286</v>
      </c>
      <c r="C1885" s="935" t="s">
        <v>4937</v>
      </c>
      <c r="D1885" s="936" t="s">
        <v>319</v>
      </c>
      <c r="E1885" s="952">
        <v>1</v>
      </c>
      <c r="F1885" s="969">
        <v>145002.37015282892</v>
      </c>
      <c r="G1885" s="905"/>
    </row>
    <row r="1886" spans="1:7">
      <c r="A1886" s="975"/>
      <c r="B1886" s="968" t="s">
        <v>2287</v>
      </c>
      <c r="C1886" s="935" t="s">
        <v>4938</v>
      </c>
      <c r="D1886" s="936" t="s">
        <v>319</v>
      </c>
      <c r="E1886" s="952">
        <v>1</v>
      </c>
      <c r="F1886" s="969">
        <v>855892.11444308376</v>
      </c>
      <c r="G1886" s="905"/>
    </row>
    <row r="1887" spans="1:7">
      <c r="A1887" s="975"/>
      <c r="B1887" s="968" t="s">
        <v>2288</v>
      </c>
      <c r="C1887" s="935" t="s">
        <v>4939</v>
      </c>
      <c r="D1887" s="936" t="s">
        <v>319</v>
      </c>
      <c r="E1887" s="952">
        <v>1</v>
      </c>
      <c r="F1887" s="969">
        <v>807704.31927579094</v>
      </c>
      <c r="G1887" s="905"/>
    </row>
    <row r="1888" spans="1:7">
      <c r="A1888" s="975"/>
      <c r="B1888" s="968" t="s">
        <v>2289</v>
      </c>
      <c r="C1888" s="935" t="s">
        <v>4940</v>
      </c>
      <c r="D1888" s="936" t="s">
        <v>319</v>
      </c>
      <c r="E1888" s="952">
        <v>1</v>
      </c>
      <c r="F1888" s="969">
        <v>757039.46117456676</v>
      </c>
      <c r="G1888" s="905"/>
    </row>
    <row r="1889" spans="1:7">
      <c r="A1889" s="975"/>
      <c r="B1889" s="968" t="s">
        <v>2290</v>
      </c>
      <c r="C1889" s="935" t="s">
        <v>4941</v>
      </c>
      <c r="D1889" s="936" t="s">
        <v>319</v>
      </c>
      <c r="E1889" s="952">
        <v>1</v>
      </c>
      <c r="F1889" s="969">
        <v>703433.33805559052</v>
      </c>
      <c r="G1889" s="905"/>
    </row>
    <row r="1890" spans="1:7">
      <c r="A1890" s="975"/>
      <c r="B1890" s="968" t="s">
        <v>2291</v>
      </c>
      <c r="C1890" s="935" t="s">
        <v>4942</v>
      </c>
      <c r="D1890" s="936" t="s">
        <v>319</v>
      </c>
      <c r="E1890" s="952">
        <v>1</v>
      </c>
      <c r="F1890" s="969">
        <v>646252.46530348668</v>
      </c>
      <c r="G1890" s="905"/>
    </row>
    <row r="1891" spans="1:7">
      <c r="A1891" s="975"/>
      <c r="B1891" s="968" t="s">
        <v>2292</v>
      </c>
      <c r="C1891" s="935" t="s">
        <v>4943</v>
      </c>
      <c r="D1891" s="936" t="s">
        <v>319</v>
      </c>
      <c r="E1891" s="952">
        <v>1</v>
      </c>
      <c r="F1891" s="969">
        <v>584591.5418839464</v>
      </c>
      <c r="G1891" s="905"/>
    </row>
    <row r="1892" spans="1:7">
      <c r="A1892" s="975"/>
      <c r="B1892" s="968" t="s">
        <v>2293</v>
      </c>
      <c r="C1892" s="935" t="s">
        <v>4944</v>
      </c>
      <c r="D1892" s="936" t="s">
        <v>319</v>
      </c>
      <c r="E1892" s="952">
        <v>1</v>
      </c>
      <c r="F1892" s="969">
        <v>517073.18995805713</v>
      </c>
      <c r="G1892" s="905"/>
    </row>
    <row r="1893" spans="1:7">
      <c r="A1893" s="975"/>
      <c r="B1893" s="968" t="s">
        <v>2294</v>
      </c>
      <c r="C1893" s="935" t="s">
        <v>4945</v>
      </c>
      <c r="D1893" s="936" t="s">
        <v>319</v>
      </c>
      <c r="E1893" s="952">
        <v>1</v>
      </c>
      <c r="F1893" s="969">
        <v>441403.44181566808</v>
      </c>
      <c r="G1893" s="905"/>
    </row>
    <row r="1894" spans="1:7">
      <c r="A1894" s="975"/>
      <c r="B1894" s="968" t="s">
        <v>2295</v>
      </c>
      <c r="C1894" s="935" t="s">
        <v>4946</v>
      </c>
      <c r="D1894" s="936" t="s">
        <v>319</v>
      </c>
      <c r="E1894" s="952">
        <v>1</v>
      </c>
      <c r="F1894" s="969">
        <v>353171.39658555941</v>
      </c>
      <c r="G1894" s="905"/>
    </row>
    <row r="1895" spans="1:7">
      <c r="A1895" s="975"/>
      <c r="B1895" s="968" t="s">
        <v>2296</v>
      </c>
      <c r="C1895" s="935" t="s">
        <v>4947</v>
      </c>
      <c r="D1895" s="936" t="s">
        <v>319</v>
      </c>
      <c r="E1895" s="952">
        <v>1</v>
      </c>
      <c r="F1895" s="969">
        <v>333287.40579930774</v>
      </c>
      <c r="G1895" s="905"/>
    </row>
    <row r="1896" spans="1:7">
      <c r="A1896" s="975"/>
      <c r="B1896" s="968" t="s">
        <v>2297</v>
      </c>
      <c r="C1896" s="935" t="s">
        <v>4948</v>
      </c>
      <c r="D1896" s="936" t="s">
        <v>319</v>
      </c>
      <c r="E1896" s="952">
        <v>1</v>
      </c>
      <c r="F1896" s="969">
        <v>312381.2911249582</v>
      </c>
      <c r="G1896" s="905"/>
    </row>
    <row r="1897" spans="1:7">
      <c r="A1897" s="975"/>
      <c r="B1897" s="968" t="s">
        <v>2298</v>
      </c>
      <c r="C1897" s="935" t="s">
        <v>4949</v>
      </c>
      <c r="D1897" s="936" t="s">
        <v>319</v>
      </c>
      <c r="E1897" s="952">
        <v>1</v>
      </c>
      <c r="F1897" s="969">
        <v>290261.50634368928</v>
      </c>
      <c r="G1897" s="905"/>
    </row>
    <row r="1898" spans="1:7">
      <c r="A1898" s="975"/>
      <c r="B1898" s="968" t="s">
        <v>2299</v>
      </c>
      <c r="C1898" s="935" t="s">
        <v>4950</v>
      </c>
      <c r="D1898" s="936" t="s">
        <v>319</v>
      </c>
      <c r="E1898" s="952">
        <v>1</v>
      </c>
      <c r="F1898" s="969">
        <v>266666.65326926642</v>
      </c>
      <c r="G1898" s="905"/>
    </row>
    <row r="1899" spans="1:7">
      <c r="A1899" s="975"/>
      <c r="B1899" s="968" t="s">
        <v>2300</v>
      </c>
      <c r="C1899" s="935" t="s">
        <v>4951</v>
      </c>
      <c r="D1899" s="936" t="s">
        <v>319</v>
      </c>
      <c r="E1899" s="952">
        <v>1</v>
      </c>
      <c r="F1899" s="969">
        <v>241223.17263502293</v>
      </c>
      <c r="G1899" s="905"/>
    </row>
    <row r="1900" spans="1:7">
      <c r="A1900" s="975"/>
      <c r="B1900" s="968" t="s">
        <v>2301</v>
      </c>
      <c r="C1900" s="935" t="s">
        <v>4952</v>
      </c>
      <c r="D1900" s="936" t="s">
        <v>319</v>
      </c>
      <c r="E1900" s="952">
        <v>1</v>
      </c>
      <c r="F1900" s="969">
        <v>213362.70956680377</v>
      </c>
      <c r="G1900" s="905"/>
    </row>
    <row r="1901" spans="1:7">
      <c r="A1901" s="975"/>
      <c r="B1901" s="968" t="s">
        <v>2302</v>
      </c>
      <c r="C1901" s="935" t="s">
        <v>4953</v>
      </c>
      <c r="D1901" s="936" t="s">
        <v>319</v>
      </c>
      <c r="E1901" s="952">
        <v>1</v>
      </c>
      <c r="F1901" s="969">
        <v>182138.69174989208</v>
      </c>
      <c r="G1901" s="905"/>
    </row>
    <row r="1902" spans="1:7">
      <c r="A1902" s="975"/>
      <c r="B1902" s="968" t="s">
        <v>2303</v>
      </c>
      <c r="C1902" s="935" t="s">
        <v>4954</v>
      </c>
      <c r="D1902" s="936" t="s">
        <v>319</v>
      </c>
      <c r="E1902" s="952">
        <v>1</v>
      </c>
      <c r="F1902" s="969">
        <v>145731.02527922508</v>
      </c>
      <c r="G1902" s="905"/>
    </row>
    <row r="1903" spans="1:7">
      <c r="A1903" s="975"/>
      <c r="B1903" s="968" t="s">
        <v>2304</v>
      </c>
      <c r="C1903" s="935" t="s">
        <v>4955</v>
      </c>
      <c r="D1903" s="936" t="s">
        <v>319</v>
      </c>
      <c r="E1903" s="952">
        <v>1</v>
      </c>
      <c r="F1903" s="969">
        <v>838902.22856026387</v>
      </c>
      <c r="G1903" s="905"/>
    </row>
    <row r="1904" spans="1:7">
      <c r="A1904" s="975"/>
      <c r="B1904" s="968" t="s">
        <v>2305</v>
      </c>
      <c r="C1904" s="935" t="s">
        <v>4956</v>
      </c>
      <c r="D1904" s="936" t="s">
        <v>319</v>
      </c>
      <c r="E1904" s="952">
        <v>1</v>
      </c>
      <c r="F1904" s="969">
        <v>791670.98519082216</v>
      </c>
      <c r="G1904" s="905"/>
    </row>
    <row r="1905" spans="1:7">
      <c r="A1905" s="975"/>
      <c r="B1905" s="968" t="s">
        <v>2306</v>
      </c>
      <c r="C1905" s="935" t="s">
        <v>4957</v>
      </c>
      <c r="D1905" s="936" t="s">
        <v>319</v>
      </c>
      <c r="E1905" s="952">
        <v>1</v>
      </c>
      <c r="F1905" s="969">
        <v>742011.84982367069</v>
      </c>
      <c r="G1905" s="905"/>
    </row>
    <row r="1906" spans="1:7">
      <c r="A1906" s="975"/>
      <c r="B1906" s="968" t="s">
        <v>2307</v>
      </c>
      <c r="C1906" s="935" t="s">
        <v>4958</v>
      </c>
      <c r="D1906" s="936" t="s">
        <v>319</v>
      </c>
      <c r="E1906" s="952">
        <v>1</v>
      </c>
      <c r="F1906" s="969">
        <v>689469.8350181639</v>
      </c>
      <c r="G1906" s="905"/>
    </row>
    <row r="1907" spans="1:7">
      <c r="A1907" s="975"/>
      <c r="B1907" s="968" t="s">
        <v>2308</v>
      </c>
      <c r="C1907" s="935" t="s">
        <v>4959</v>
      </c>
      <c r="D1907" s="936" t="s">
        <v>319</v>
      </c>
      <c r="E1907" s="952">
        <v>1</v>
      </c>
      <c r="F1907" s="969">
        <v>633424.03114488767</v>
      </c>
      <c r="G1907" s="905"/>
    </row>
    <row r="1908" spans="1:7">
      <c r="A1908" s="975"/>
      <c r="B1908" s="968" t="s">
        <v>2309</v>
      </c>
      <c r="C1908" s="935" t="s">
        <v>4960</v>
      </c>
      <c r="D1908" s="936" t="s">
        <v>319</v>
      </c>
      <c r="E1908" s="952">
        <v>1</v>
      </c>
      <c r="F1908" s="969">
        <v>572987.10784714879</v>
      </c>
      <c r="G1908" s="905"/>
    </row>
    <row r="1909" spans="1:7">
      <c r="A1909" s="975"/>
      <c r="B1909" s="968" t="s">
        <v>2310</v>
      </c>
      <c r="C1909" s="935" t="s">
        <v>4961</v>
      </c>
      <c r="D1909" s="936" t="s">
        <v>319</v>
      </c>
      <c r="E1909" s="952">
        <v>1</v>
      </c>
      <c r="F1909" s="969">
        <v>506809.02892396547</v>
      </c>
      <c r="G1909" s="905"/>
    </row>
    <row r="1910" spans="1:7">
      <c r="A1910" s="975"/>
      <c r="B1910" s="968" t="s">
        <v>2311</v>
      </c>
      <c r="C1910" s="935" t="s">
        <v>4962</v>
      </c>
      <c r="D1910" s="936" t="s">
        <v>319</v>
      </c>
      <c r="E1910" s="952">
        <v>1</v>
      </c>
      <c r="F1910" s="969">
        <v>432641.36306978326</v>
      </c>
      <c r="G1910" s="905"/>
    </row>
    <row r="1911" spans="1:7">
      <c r="A1911" s="975"/>
      <c r="B1911" s="968" t="s">
        <v>2312</v>
      </c>
      <c r="C1911" s="935" t="s">
        <v>4963</v>
      </c>
      <c r="D1911" s="936" t="s">
        <v>319</v>
      </c>
      <c r="E1911" s="952">
        <v>1</v>
      </c>
      <c r="F1911" s="969">
        <v>346160.76799836993</v>
      </c>
      <c r="G1911" s="905"/>
    </row>
    <row r="1912" spans="1:7">
      <c r="A1912" s="975"/>
      <c r="B1912" s="968" t="s">
        <v>2313</v>
      </c>
      <c r="C1912" s="935" t="s">
        <v>4964</v>
      </c>
      <c r="D1912" s="936" t="s">
        <v>319</v>
      </c>
      <c r="E1912" s="952">
        <v>1</v>
      </c>
      <c r="F1912" s="969">
        <v>326671.48435879324</v>
      </c>
      <c r="G1912" s="905"/>
    </row>
    <row r="1913" spans="1:7">
      <c r="A1913" s="975"/>
      <c r="B1913" s="968" t="s">
        <v>2314</v>
      </c>
      <c r="C1913" s="935" t="s">
        <v>4965</v>
      </c>
      <c r="D1913" s="936" t="s">
        <v>319</v>
      </c>
      <c r="E1913" s="952">
        <v>1</v>
      </c>
      <c r="F1913" s="969">
        <v>306180.36650072056</v>
      </c>
      <c r="G1913" s="905"/>
    </row>
    <row r="1914" spans="1:7">
      <c r="A1914" s="975"/>
      <c r="B1914" s="968" t="s">
        <v>2315</v>
      </c>
      <c r="C1914" s="935" t="s">
        <v>4966</v>
      </c>
      <c r="D1914" s="936" t="s">
        <v>319</v>
      </c>
      <c r="E1914" s="952">
        <v>1</v>
      </c>
      <c r="F1914" s="969">
        <v>284499.67049342737</v>
      </c>
      <c r="G1914" s="905"/>
    </row>
    <row r="1915" spans="1:7">
      <c r="A1915" s="975"/>
      <c r="B1915" s="968" t="s">
        <v>2316</v>
      </c>
      <c r="C1915" s="935" t="s">
        <v>4967</v>
      </c>
      <c r="D1915" s="936" t="s">
        <v>319</v>
      </c>
      <c r="E1915" s="952">
        <v>1</v>
      </c>
      <c r="F1915" s="969">
        <v>261373.18703521154</v>
      </c>
      <c r="G1915" s="905"/>
    </row>
    <row r="1916" spans="1:7">
      <c r="A1916" s="975"/>
      <c r="B1916" s="968" t="s">
        <v>2317</v>
      </c>
      <c r="C1916" s="935" t="s">
        <v>4968</v>
      </c>
      <c r="D1916" s="936" t="s">
        <v>319</v>
      </c>
      <c r="E1916" s="952">
        <v>1</v>
      </c>
      <c r="F1916" s="969">
        <v>236434.77219739591</v>
      </c>
      <c r="G1916" s="905"/>
    </row>
    <row r="1917" spans="1:7">
      <c r="A1917" s="975"/>
      <c r="B1917" s="968" t="s">
        <v>2318</v>
      </c>
      <c r="C1917" s="935" t="s">
        <v>4969</v>
      </c>
      <c r="D1917" s="936" t="s">
        <v>319</v>
      </c>
      <c r="E1917" s="952">
        <v>1</v>
      </c>
      <c r="F1917" s="969">
        <v>209127.35323389963</v>
      </c>
      <c r="G1917" s="905"/>
    </row>
    <row r="1918" spans="1:7">
      <c r="A1918" s="975"/>
      <c r="B1918" s="968" t="s">
        <v>2319</v>
      </c>
      <c r="C1918" s="935" t="s">
        <v>4970</v>
      </c>
      <c r="D1918" s="936" t="s">
        <v>319</v>
      </c>
      <c r="E1918" s="952">
        <v>1</v>
      </c>
      <c r="F1918" s="969">
        <v>178523.14776314751</v>
      </c>
      <c r="G1918" s="905"/>
    </row>
    <row r="1919" spans="1:7">
      <c r="A1919" s="975"/>
      <c r="B1919" s="968" t="s">
        <v>2320</v>
      </c>
      <c r="C1919" s="935" t="s">
        <v>4971</v>
      </c>
      <c r="D1919" s="936" t="s">
        <v>319</v>
      </c>
      <c r="E1919" s="952">
        <v>1</v>
      </c>
      <c r="F1919" s="969">
        <v>142838.1916530017</v>
      </c>
      <c r="G1919" s="905"/>
    </row>
    <row r="1920" spans="1:7">
      <c r="A1920" s="975"/>
      <c r="B1920" s="968" t="s">
        <v>2321</v>
      </c>
      <c r="C1920" s="935" t="s">
        <v>4972</v>
      </c>
      <c r="D1920" s="936" t="s">
        <v>319</v>
      </c>
      <c r="E1920" s="952">
        <v>1</v>
      </c>
      <c r="F1920" s="969">
        <v>699085.19046688662</v>
      </c>
      <c r="G1920" s="905"/>
    </row>
    <row r="1921" spans="1:7">
      <c r="A1921" s="975"/>
      <c r="B1921" s="968" t="s">
        <v>2322</v>
      </c>
      <c r="C1921" s="935" t="s">
        <v>4973</v>
      </c>
      <c r="D1921" s="936" t="s">
        <v>319</v>
      </c>
      <c r="E1921" s="952">
        <v>1</v>
      </c>
      <c r="F1921" s="969">
        <v>659725.82099235186</v>
      </c>
      <c r="G1921" s="905"/>
    </row>
    <row r="1922" spans="1:7">
      <c r="A1922" s="975"/>
      <c r="B1922" s="968" t="s">
        <v>2323</v>
      </c>
      <c r="C1922" s="935" t="s">
        <v>4974</v>
      </c>
      <c r="D1922" s="936" t="s">
        <v>319</v>
      </c>
      <c r="E1922" s="952">
        <v>1</v>
      </c>
      <c r="F1922" s="969">
        <v>618343.20818639221</v>
      </c>
      <c r="G1922" s="905"/>
    </row>
    <row r="1923" spans="1:7">
      <c r="A1923" s="975"/>
      <c r="B1923" s="968" t="s">
        <v>2324</v>
      </c>
      <c r="C1923" s="935" t="s">
        <v>4975</v>
      </c>
      <c r="D1923" s="936" t="s">
        <v>319</v>
      </c>
      <c r="E1923" s="952">
        <v>1</v>
      </c>
      <c r="F1923" s="969">
        <v>574558.19584846997</v>
      </c>
      <c r="G1923" s="905"/>
    </row>
    <row r="1924" spans="1:7">
      <c r="A1924" s="975"/>
      <c r="B1924" s="968" t="s">
        <v>2325</v>
      </c>
      <c r="C1924" s="935" t="s">
        <v>4976</v>
      </c>
      <c r="D1924" s="936" t="s">
        <v>319</v>
      </c>
      <c r="E1924" s="952">
        <v>1</v>
      </c>
      <c r="F1924" s="969">
        <v>527853.35928740643</v>
      </c>
      <c r="G1924" s="905"/>
    </row>
    <row r="1925" spans="1:7">
      <c r="A1925" s="975"/>
      <c r="B1925" s="968" t="s">
        <v>2326</v>
      </c>
      <c r="C1925" s="935" t="s">
        <v>4977</v>
      </c>
      <c r="D1925" s="936" t="s">
        <v>319</v>
      </c>
      <c r="E1925" s="952">
        <v>1</v>
      </c>
      <c r="F1925" s="969">
        <v>477489.25653929065</v>
      </c>
      <c r="G1925" s="905"/>
    </row>
    <row r="1926" spans="1:7">
      <c r="A1926" s="975"/>
      <c r="B1926" s="968" t="s">
        <v>2327</v>
      </c>
      <c r="C1926" s="935" t="s">
        <v>4978</v>
      </c>
      <c r="D1926" s="936" t="s">
        <v>319</v>
      </c>
      <c r="E1926" s="952">
        <v>1</v>
      </c>
      <c r="F1926" s="969">
        <v>422340.85743663786</v>
      </c>
      <c r="G1926" s="905"/>
    </row>
    <row r="1927" spans="1:7">
      <c r="A1927" s="975"/>
      <c r="B1927" s="968" t="s">
        <v>2328</v>
      </c>
      <c r="C1927" s="935" t="s">
        <v>4979</v>
      </c>
      <c r="D1927" s="936" t="s">
        <v>319</v>
      </c>
      <c r="E1927" s="952">
        <v>1</v>
      </c>
      <c r="F1927" s="969">
        <v>360534.46922481939</v>
      </c>
      <c r="G1927" s="905"/>
    </row>
    <row r="1928" spans="1:7">
      <c r="A1928" s="975"/>
      <c r="B1928" s="968" t="s">
        <v>2329</v>
      </c>
      <c r="C1928" s="935" t="s">
        <v>4980</v>
      </c>
      <c r="D1928" s="936" t="s">
        <v>319</v>
      </c>
      <c r="E1928" s="952">
        <v>1</v>
      </c>
      <c r="F1928" s="969">
        <v>288467.30666530831</v>
      </c>
      <c r="G1928" s="905"/>
    </row>
    <row r="1929" spans="1:7">
      <c r="A1929" s="975"/>
      <c r="B1929" s="968" t="s">
        <v>2330</v>
      </c>
      <c r="C1929" s="935" t="s">
        <v>4981</v>
      </c>
      <c r="D1929" s="936" t="s">
        <v>319</v>
      </c>
      <c r="E1929" s="952">
        <v>1</v>
      </c>
      <c r="F1929" s="969">
        <v>272226.23696566105</v>
      </c>
      <c r="G1929" s="905"/>
    </row>
    <row r="1930" spans="1:7">
      <c r="A1930" s="975"/>
      <c r="B1930" s="968" t="s">
        <v>2331</v>
      </c>
      <c r="C1930" s="935" t="s">
        <v>4982</v>
      </c>
      <c r="D1930" s="936" t="s">
        <v>319</v>
      </c>
      <c r="E1930" s="952">
        <v>1</v>
      </c>
      <c r="F1930" s="969">
        <v>255150.30541726711</v>
      </c>
      <c r="G1930" s="905"/>
    </row>
    <row r="1931" spans="1:7">
      <c r="A1931" s="975"/>
      <c r="B1931" s="968" t="s">
        <v>2332</v>
      </c>
      <c r="C1931" s="935" t="s">
        <v>4983</v>
      </c>
      <c r="D1931" s="936" t="s">
        <v>319</v>
      </c>
      <c r="E1931" s="952">
        <v>1</v>
      </c>
      <c r="F1931" s="969">
        <v>237083.0587445228</v>
      </c>
      <c r="G1931" s="905"/>
    </row>
    <row r="1932" spans="1:7">
      <c r="A1932" s="975"/>
      <c r="B1932" s="968" t="s">
        <v>2333</v>
      </c>
      <c r="C1932" s="935" t="s">
        <v>4984</v>
      </c>
      <c r="D1932" s="936" t="s">
        <v>319</v>
      </c>
      <c r="E1932" s="952">
        <v>1</v>
      </c>
      <c r="F1932" s="969">
        <v>217810.98919600961</v>
      </c>
      <c r="G1932" s="905"/>
    </row>
    <row r="1933" spans="1:7">
      <c r="A1933" s="975"/>
      <c r="B1933" s="968" t="s">
        <v>2334</v>
      </c>
      <c r="C1933" s="935" t="s">
        <v>4985</v>
      </c>
      <c r="D1933" s="936" t="s">
        <v>319</v>
      </c>
      <c r="E1933" s="952">
        <v>1</v>
      </c>
      <c r="F1933" s="969">
        <v>197028.97683116325</v>
      </c>
      <c r="G1933" s="905"/>
    </row>
    <row r="1934" spans="1:7">
      <c r="A1934" s="975"/>
      <c r="B1934" s="968" t="s">
        <v>2335</v>
      </c>
      <c r="C1934" s="935" t="s">
        <v>4986</v>
      </c>
      <c r="D1934" s="936" t="s">
        <v>319</v>
      </c>
      <c r="E1934" s="952">
        <v>1</v>
      </c>
      <c r="F1934" s="969">
        <v>174272.79436158302</v>
      </c>
      <c r="G1934" s="905"/>
    </row>
    <row r="1935" spans="1:7">
      <c r="A1935" s="975"/>
      <c r="B1935" s="968" t="s">
        <v>2336</v>
      </c>
      <c r="C1935" s="935" t="s">
        <v>4987</v>
      </c>
      <c r="D1935" s="936" t="s">
        <v>319</v>
      </c>
      <c r="E1935" s="952">
        <v>1</v>
      </c>
      <c r="F1935" s="969">
        <v>148769.28980262295</v>
      </c>
      <c r="G1935" s="905"/>
    </row>
    <row r="1936" spans="1:7">
      <c r="A1936" s="975"/>
      <c r="B1936" s="968" t="s">
        <v>2337</v>
      </c>
      <c r="C1936" s="935" t="s">
        <v>4988</v>
      </c>
      <c r="D1936" s="936" t="s">
        <v>319</v>
      </c>
      <c r="E1936" s="952">
        <v>1</v>
      </c>
      <c r="F1936" s="969">
        <v>119031.82637750142</v>
      </c>
      <c r="G1936" s="905"/>
    </row>
    <row r="1937" spans="1:7">
      <c r="A1937" s="975"/>
      <c r="B1937" s="968" t="s">
        <v>2338</v>
      </c>
      <c r="C1937" s="935" t="s">
        <v>4989</v>
      </c>
      <c r="D1937" s="936" t="s">
        <v>319</v>
      </c>
      <c r="E1937" s="952">
        <v>1</v>
      </c>
      <c r="F1937" s="969">
        <v>702598.18137375533</v>
      </c>
      <c r="G1937" s="905"/>
    </row>
    <row r="1938" spans="1:7">
      <c r="A1938" s="975"/>
      <c r="B1938" s="968" t="s">
        <v>2339</v>
      </c>
      <c r="C1938" s="935" t="s">
        <v>4990</v>
      </c>
      <c r="D1938" s="936" t="s">
        <v>319</v>
      </c>
      <c r="E1938" s="952">
        <v>1</v>
      </c>
      <c r="F1938" s="969">
        <v>663041.02612296666</v>
      </c>
      <c r="G1938" s="905"/>
    </row>
    <row r="1939" spans="1:7">
      <c r="A1939" s="975"/>
      <c r="B1939" s="968" t="s">
        <v>2340</v>
      </c>
      <c r="C1939" s="935" t="s">
        <v>4991</v>
      </c>
      <c r="D1939" s="936" t="s">
        <v>319</v>
      </c>
      <c r="E1939" s="952">
        <v>1</v>
      </c>
      <c r="F1939" s="969">
        <v>621450.4604888364</v>
      </c>
      <c r="G1939" s="905"/>
    </row>
    <row r="1940" spans="1:7">
      <c r="A1940" s="975"/>
      <c r="B1940" s="968" t="s">
        <v>2341</v>
      </c>
      <c r="C1940" s="935" t="s">
        <v>4992</v>
      </c>
      <c r="D1940" s="936" t="s">
        <v>319</v>
      </c>
      <c r="E1940" s="952">
        <v>1</v>
      </c>
      <c r="F1940" s="969">
        <v>577445.42296328628</v>
      </c>
      <c r="G1940" s="905"/>
    </row>
    <row r="1941" spans="1:7">
      <c r="A1941" s="975"/>
      <c r="B1941" s="968" t="s">
        <v>2342</v>
      </c>
      <c r="C1941" s="935" t="s">
        <v>4993</v>
      </c>
      <c r="D1941" s="936" t="s">
        <v>319</v>
      </c>
      <c r="E1941" s="952">
        <v>1</v>
      </c>
      <c r="F1941" s="969">
        <v>530505.88873106171</v>
      </c>
      <c r="G1941" s="905"/>
    </row>
    <row r="1942" spans="1:7">
      <c r="A1942" s="975"/>
      <c r="B1942" s="968" t="s">
        <v>2343</v>
      </c>
      <c r="C1942" s="935" t="s">
        <v>4994</v>
      </c>
      <c r="D1942" s="936" t="s">
        <v>319</v>
      </c>
      <c r="E1942" s="952">
        <v>1</v>
      </c>
      <c r="F1942" s="969">
        <v>479888.70003948809</v>
      </c>
      <c r="G1942" s="905"/>
    </row>
    <row r="1943" spans="1:7">
      <c r="A1943" s="975"/>
      <c r="B1943" s="968" t="s">
        <v>2344</v>
      </c>
      <c r="C1943" s="935" t="s">
        <v>4995</v>
      </c>
      <c r="D1943" s="936" t="s">
        <v>319</v>
      </c>
      <c r="E1943" s="952">
        <v>1</v>
      </c>
      <c r="F1943" s="969">
        <v>424463.17330315366</v>
      </c>
      <c r="G1943" s="905"/>
    </row>
    <row r="1944" spans="1:7">
      <c r="A1944" s="975"/>
      <c r="B1944" s="968" t="s">
        <v>2345</v>
      </c>
      <c r="C1944" s="935" t="s">
        <v>4996</v>
      </c>
      <c r="D1944" s="936" t="s">
        <v>319</v>
      </c>
      <c r="E1944" s="952">
        <v>1</v>
      </c>
      <c r="F1944" s="969">
        <v>362346.20022594917</v>
      </c>
      <c r="G1944" s="905"/>
    </row>
    <row r="1945" spans="1:7">
      <c r="A1945" s="975"/>
      <c r="B1945" s="968" t="s">
        <v>2346</v>
      </c>
      <c r="C1945" s="935" t="s">
        <v>4997</v>
      </c>
      <c r="D1945" s="936" t="s">
        <v>319</v>
      </c>
      <c r="E1945" s="952">
        <v>1</v>
      </c>
      <c r="F1945" s="969">
        <v>289916.89112091286</v>
      </c>
      <c r="G1945" s="905"/>
    </row>
    <row r="1946" spans="1:7">
      <c r="A1946" s="975"/>
      <c r="B1946" s="968" t="s">
        <v>2347</v>
      </c>
      <c r="C1946" s="935" t="s">
        <v>4998</v>
      </c>
      <c r="D1946" s="936" t="s">
        <v>319</v>
      </c>
      <c r="E1946" s="952">
        <v>1</v>
      </c>
      <c r="F1946" s="969">
        <v>273594.20800568943</v>
      </c>
      <c r="G1946" s="905"/>
    </row>
    <row r="1947" spans="1:7">
      <c r="A1947" s="975"/>
      <c r="B1947" s="968" t="s">
        <v>2348</v>
      </c>
      <c r="C1947" s="935" t="s">
        <v>4999</v>
      </c>
      <c r="D1947" s="936" t="s">
        <v>319</v>
      </c>
      <c r="E1947" s="952">
        <v>1</v>
      </c>
      <c r="F1947" s="969">
        <v>256432.46775604735</v>
      </c>
      <c r="G1947" s="905"/>
    </row>
    <row r="1948" spans="1:7">
      <c r="A1948" s="975"/>
      <c r="B1948" s="968" t="s">
        <v>2349</v>
      </c>
      <c r="C1948" s="935" t="s">
        <v>5000</v>
      </c>
      <c r="D1948" s="936" t="s">
        <v>319</v>
      </c>
      <c r="E1948" s="952">
        <v>1</v>
      </c>
      <c r="F1948" s="969">
        <v>238274.4308990179</v>
      </c>
      <c r="G1948" s="905"/>
    </row>
    <row r="1949" spans="1:7">
      <c r="A1949" s="975"/>
      <c r="B1949" s="968" t="s">
        <v>2350</v>
      </c>
      <c r="C1949" s="935" t="s">
        <v>5001</v>
      </c>
      <c r="D1949" s="936" t="s">
        <v>319</v>
      </c>
      <c r="E1949" s="952">
        <v>1</v>
      </c>
      <c r="F1949" s="969">
        <v>218905.51677990917</v>
      </c>
      <c r="G1949" s="905"/>
    </row>
    <row r="1950" spans="1:7">
      <c r="A1950" s="975"/>
      <c r="B1950" s="968" t="s">
        <v>2351</v>
      </c>
      <c r="C1950" s="935" t="s">
        <v>5002</v>
      </c>
      <c r="D1950" s="936" t="s">
        <v>319</v>
      </c>
      <c r="E1950" s="952">
        <v>1</v>
      </c>
      <c r="F1950" s="969">
        <v>198019.07219212386</v>
      </c>
      <c r="G1950" s="905"/>
    </row>
    <row r="1951" spans="1:7">
      <c r="A1951" s="975"/>
      <c r="B1951" s="968" t="s">
        <v>2352</v>
      </c>
      <c r="C1951" s="935" t="s">
        <v>5003</v>
      </c>
      <c r="D1951" s="936" t="s">
        <v>319</v>
      </c>
      <c r="E1951" s="952">
        <v>1</v>
      </c>
      <c r="F1951" s="969">
        <v>175148.53704681713</v>
      </c>
      <c r="G1951" s="905"/>
    </row>
    <row r="1952" spans="1:7">
      <c r="A1952" s="975"/>
      <c r="B1952" s="968" t="s">
        <v>2353</v>
      </c>
      <c r="C1952" s="935" t="s">
        <v>5004</v>
      </c>
      <c r="D1952" s="936" t="s">
        <v>319</v>
      </c>
      <c r="E1952" s="952">
        <v>1</v>
      </c>
      <c r="F1952" s="969">
        <v>149516.87417349039</v>
      </c>
      <c r="G1952" s="905"/>
    </row>
    <row r="1953" spans="1:7">
      <c r="A1953" s="975"/>
      <c r="B1953" s="968" t="s">
        <v>2354</v>
      </c>
      <c r="C1953" s="935" t="s">
        <v>5005</v>
      </c>
      <c r="D1953" s="936" t="s">
        <v>319</v>
      </c>
      <c r="E1953" s="952">
        <v>1</v>
      </c>
      <c r="F1953" s="969">
        <v>119629.9762587954</v>
      </c>
      <c r="G1953" s="905"/>
    </row>
    <row r="1954" spans="1:7">
      <c r="A1954" s="975"/>
      <c r="B1954" s="968" t="s">
        <v>5006</v>
      </c>
      <c r="C1954" s="935" t="s">
        <v>5007</v>
      </c>
      <c r="D1954" s="936" t="s">
        <v>319</v>
      </c>
      <c r="E1954" s="952">
        <v>1</v>
      </c>
      <c r="F1954" s="969">
        <v>443433.93600000005</v>
      </c>
      <c r="G1954" s="905"/>
    </row>
    <row r="1955" spans="1:7">
      <c r="A1955" s="975"/>
      <c r="B1955" s="968" t="s">
        <v>5008</v>
      </c>
      <c r="C1955" s="935" t="s">
        <v>5009</v>
      </c>
      <c r="D1955" s="936" t="s">
        <v>319</v>
      </c>
      <c r="E1955" s="952">
        <v>1</v>
      </c>
      <c r="F1955" s="969">
        <v>342881.91599999997</v>
      </c>
      <c r="G1955" s="905"/>
    </row>
    <row r="1956" spans="1:7">
      <c r="A1956" s="975"/>
      <c r="B1956" s="968" t="s">
        <v>5010</v>
      </c>
      <c r="C1956" s="935" t="s">
        <v>5011</v>
      </c>
      <c r="D1956" s="936" t="s">
        <v>319</v>
      </c>
      <c r="E1956" s="952">
        <v>1</v>
      </c>
      <c r="F1956" s="969">
        <v>265707.696</v>
      </c>
      <c r="G1956" s="905"/>
    </row>
    <row r="1957" spans="1:7">
      <c r="A1957" s="975"/>
      <c r="B1957" s="968" t="s">
        <v>2355</v>
      </c>
      <c r="C1957" s="935" t="s">
        <v>5012</v>
      </c>
      <c r="D1957" s="936" t="s">
        <v>319</v>
      </c>
      <c r="E1957" s="952">
        <v>1</v>
      </c>
      <c r="F1957" s="969">
        <v>211911.27600000001</v>
      </c>
      <c r="G1957" s="905"/>
    </row>
    <row r="1958" spans="1:7">
      <c r="A1958" s="975"/>
      <c r="B1958" s="968" t="s">
        <v>2356</v>
      </c>
      <c r="C1958" s="935" t="s">
        <v>5013</v>
      </c>
      <c r="D1958" s="936" t="s">
        <v>319</v>
      </c>
      <c r="E1958" s="952">
        <v>1</v>
      </c>
      <c r="F1958" s="969">
        <v>196938.492</v>
      </c>
      <c r="G1958" s="905"/>
    </row>
    <row r="1959" spans="1:7">
      <c r="A1959" s="975"/>
      <c r="B1959" s="968" t="s">
        <v>2357</v>
      </c>
      <c r="C1959" s="935" t="s">
        <v>5014</v>
      </c>
      <c r="D1959" s="936" t="s">
        <v>319</v>
      </c>
      <c r="E1959" s="952">
        <v>1</v>
      </c>
      <c r="F1959" s="969">
        <v>190854.76800000001</v>
      </c>
      <c r="G1959" s="905"/>
    </row>
    <row r="1960" spans="1:7">
      <c r="A1960" s="975"/>
      <c r="B1960" s="968" t="s">
        <v>2358</v>
      </c>
      <c r="C1960" s="935" t="s">
        <v>5015</v>
      </c>
      <c r="D1960" s="936" t="s">
        <v>319</v>
      </c>
      <c r="E1960" s="952">
        <v>1</v>
      </c>
      <c r="F1960" s="969">
        <v>185706.15599999999</v>
      </c>
      <c r="G1960" s="905"/>
    </row>
    <row r="1961" spans="1:7">
      <c r="A1961" s="975"/>
      <c r="B1961" s="968" t="s">
        <v>2359</v>
      </c>
      <c r="C1961" s="935" t="s">
        <v>5016</v>
      </c>
      <c r="D1961" s="936" t="s">
        <v>319</v>
      </c>
      <c r="E1961" s="952">
        <v>1</v>
      </c>
      <c r="F1961" s="969">
        <v>181492.65599999999</v>
      </c>
      <c r="G1961" s="905"/>
    </row>
    <row r="1962" spans="1:7">
      <c r="A1962" s="975"/>
      <c r="B1962" s="968" t="s">
        <v>2360</v>
      </c>
      <c r="C1962" s="935" t="s">
        <v>5017</v>
      </c>
      <c r="D1962" s="936" t="s">
        <v>319</v>
      </c>
      <c r="E1962" s="952">
        <v>1</v>
      </c>
      <c r="F1962" s="969">
        <v>178214.26799999998</v>
      </c>
      <c r="G1962" s="905"/>
    </row>
    <row r="1963" spans="1:7">
      <c r="A1963" s="975"/>
      <c r="B1963" s="968" t="s">
        <v>2361</v>
      </c>
      <c r="C1963" s="935" t="s">
        <v>5018</v>
      </c>
      <c r="D1963" s="936" t="s">
        <v>319</v>
      </c>
      <c r="E1963" s="952">
        <v>1</v>
      </c>
      <c r="F1963" s="969">
        <v>174462.82800000001</v>
      </c>
      <c r="G1963" s="905"/>
    </row>
    <row r="1964" spans="1:7">
      <c r="A1964" s="975"/>
      <c r="B1964" s="968" t="s">
        <v>2362</v>
      </c>
      <c r="C1964" s="935" t="s">
        <v>5019</v>
      </c>
      <c r="D1964" s="936" t="s">
        <v>319</v>
      </c>
      <c r="E1964" s="952">
        <v>1</v>
      </c>
      <c r="F1964" s="969">
        <v>173989.77600000001</v>
      </c>
      <c r="G1964" s="905"/>
    </row>
    <row r="1965" spans="1:7">
      <c r="A1965" s="975"/>
      <c r="B1965" s="968" t="s">
        <v>2363</v>
      </c>
      <c r="C1965" s="935" t="s">
        <v>5020</v>
      </c>
      <c r="D1965" s="936" t="s">
        <v>319</v>
      </c>
      <c r="E1965" s="952">
        <v>1</v>
      </c>
      <c r="F1965" s="969">
        <v>174103.91699999999</v>
      </c>
      <c r="G1965" s="905"/>
    </row>
    <row r="1966" spans="1:7">
      <c r="A1966" s="975"/>
      <c r="B1966" s="968" t="s">
        <v>5021</v>
      </c>
      <c r="C1966" s="935" t="s">
        <v>5022</v>
      </c>
      <c r="D1966" s="936" t="s">
        <v>319</v>
      </c>
      <c r="E1966" s="952">
        <v>1</v>
      </c>
      <c r="F1966" s="969">
        <v>369528.28</v>
      </c>
      <c r="G1966" s="905"/>
    </row>
    <row r="1967" spans="1:7">
      <c r="A1967" s="975"/>
      <c r="B1967" s="968" t="s">
        <v>5023</v>
      </c>
      <c r="C1967" s="935" t="s">
        <v>5024</v>
      </c>
      <c r="D1967" s="936" t="s">
        <v>319</v>
      </c>
      <c r="E1967" s="952">
        <v>1</v>
      </c>
      <c r="F1967" s="969">
        <v>285734.93</v>
      </c>
      <c r="G1967" s="905"/>
    </row>
    <row r="1968" spans="1:7">
      <c r="A1968" s="975"/>
      <c r="B1968" s="968" t="s">
        <v>5025</v>
      </c>
      <c r="C1968" s="935" t="s">
        <v>5026</v>
      </c>
      <c r="D1968" s="936" t="s">
        <v>319</v>
      </c>
      <c r="E1968" s="952">
        <v>1</v>
      </c>
      <c r="F1968" s="969">
        <v>221423.08000000002</v>
      </c>
      <c r="G1968" s="905"/>
    </row>
    <row r="1969" spans="1:7">
      <c r="A1969" s="975"/>
      <c r="B1969" s="968" t="s">
        <v>2364</v>
      </c>
      <c r="C1969" s="935" t="s">
        <v>5027</v>
      </c>
      <c r="D1969" s="936" t="s">
        <v>319</v>
      </c>
      <c r="E1969" s="952">
        <v>1</v>
      </c>
      <c r="F1969" s="969">
        <v>176592.73</v>
      </c>
      <c r="G1969" s="905"/>
    </row>
    <row r="1970" spans="1:7">
      <c r="A1970" s="975"/>
      <c r="B1970" s="968" t="s">
        <v>2365</v>
      </c>
      <c r="C1970" s="935" t="s">
        <v>5028</v>
      </c>
      <c r="D1970" s="936" t="s">
        <v>319</v>
      </c>
      <c r="E1970" s="952">
        <v>1</v>
      </c>
      <c r="F1970" s="969">
        <v>164115.41</v>
      </c>
      <c r="G1970" s="905"/>
    </row>
    <row r="1971" spans="1:7">
      <c r="A1971" s="975"/>
      <c r="B1971" s="968" t="s">
        <v>2366</v>
      </c>
      <c r="C1971" s="935" t="s">
        <v>5029</v>
      </c>
      <c r="D1971" s="936" t="s">
        <v>319</v>
      </c>
      <c r="E1971" s="952">
        <v>1</v>
      </c>
      <c r="F1971" s="969">
        <v>159045.64000000001</v>
      </c>
      <c r="G1971" s="905"/>
    </row>
    <row r="1972" spans="1:7">
      <c r="A1972" s="975"/>
      <c r="B1972" s="968" t="s">
        <v>2367</v>
      </c>
      <c r="C1972" s="935" t="s">
        <v>5030</v>
      </c>
      <c r="D1972" s="936" t="s">
        <v>319</v>
      </c>
      <c r="E1972" s="952">
        <v>1</v>
      </c>
      <c r="F1972" s="969">
        <v>154755.13</v>
      </c>
      <c r="G1972" s="905"/>
    </row>
    <row r="1973" spans="1:7">
      <c r="A1973" s="975"/>
      <c r="B1973" s="968" t="s">
        <v>2368</v>
      </c>
      <c r="C1973" s="935" t="s">
        <v>5031</v>
      </c>
      <c r="D1973" s="936" t="s">
        <v>319</v>
      </c>
      <c r="E1973" s="952">
        <v>1</v>
      </c>
      <c r="F1973" s="969">
        <v>151243.88</v>
      </c>
      <c r="G1973" s="905"/>
    </row>
    <row r="1974" spans="1:7">
      <c r="A1974" s="975"/>
      <c r="B1974" s="968" t="s">
        <v>2369</v>
      </c>
      <c r="C1974" s="935" t="s">
        <v>5032</v>
      </c>
      <c r="D1974" s="936" t="s">
        <v>319</v>
      </c>
      <c r="E1974" s="952">
        <v>1</v>
      </c>
      <c r="F1974" s="969">
        <v>148511.88999999998</v>
      </c>
      <c r="G1974" s="905"/>
    </row>
    <row r="1975" spans="1:7">
      <c r="A1975" s="975"/>
      <c r="B1975" s="968" t="s">
        <v>2370</v>
      </c>
      <c r="C1975" s="935" t="s">
        <v>5033</v>
      </c>
      <c r="D1975" s="936" t="s">
        <v>319</v>
      </c>
      <c r="E1975" s="952">
        <v>1</v>
      </c>
      <c r="F1975" s="969">
        <v>145385.69</v>
      </c>
      <c r="G1975" s="905"/>
    </row>
    <row r="1976" spans="1:7">
      <c r="A1976" s="975"/>
      <c r="B1976" s="968" t="s">
        <v>2371</v>
      </c>
      <c r="C1976" s="935" t="s">
        <v>5034</v>
      </c>
      <c r="D1976" s="936" t="s">
        <v>319</v>
      </c>
      <c r="E1976" s="952">
        <v>1</v>
      </c>
      <c r="F1976" s="969">
        <v>144991.48000000001</v>
      </c>
      <c r="G1976" s="905"/>
    </row>
    <row r="1977" spans="1:7">
      <c r="A1977" s="975"/>
      <c r="B1977" s="968" t="s">
        <v>2372</v>
      </c>
      <c r="C1977" s="935" t="s">
        <v>5035</v>
      </c>
      <c r="D1977" s="936" t="s">
        <v>319</v>
      </c>
      <c r="E1977" s="952">
        <v>1</v>
      </c>
      <c r="F1977" s="969">
        <v>145086.5975</v>
      </c>
      <c r="G1977" s="905"/>
    </row>
    <row r="1978" spans="1:7">
      <c r="A1978" s="975"/>
      <c r="B1978" s="968" t="s">
        <v>5036</v>
      </c>
      <c r="C1978" s="935" t="s">
        <v>5037</v>
      </c>
      <c r="D1978" s="936" t="s">
        <v>319</v>
      </c>
      <c r="E1978" s="952">
        <v>1</v>
      </c>
      <c r="F1978" s="969">
        <v>371385.20603015076</v>
      </c>
      <c r="G1978" s="905"/>
    </row>
    <row r="1979" spans="1:7">
      <c r="A1979" s="975"/>
      <c r="B1979" s="968" t="s">
        <v>5038</v>
      </c>
      <c r="C1979" s="935" t="s">
        <v>5039</v>
      </c>
      <c r="D1979" s="936" t="s">
        <v>319</v>
      </c>
      <c r="E1979" s="952">
        <v>1</v>
      </c>
      <c r="F1979" s="969">
        <v>287170.78391959798</v>
      </c>
      <c r="G1979" s="905"/>
    </row>
    <row r="1980" spans="1:7">
      <c r="A1980" s="975"/>
      <c r="B1980" s="968" t="s">
        <v>5040</v>
      </c>
      <c r="C1980" s="935" t="s">
        <v>5041</v>
      </c>
      <c r="D1980" s="936" t="s">
        <v>319</v>
      </c>
      <c r="E1980" s="952">
        <v>1</v>
      </c>
      <c r="F1980" s="969">
        <v>222535.75879396987</v>
      </c>
      <c r="G1980" s="905"/>
    </row>
    <row r="1981" spans="1:7">
      <c r="A1981" s="975"/>
      <c r="B1981" s="968" t="s">
        <v>2373</v>
      </c>
      <c r="C1981" s="935" t="s">
        <v>5042</v>
      </c>
      <c r="D1981" s="936" t="s">
        <v>319</v>
      </c>
      <c r="E1981" s="952">
        <v>1</v>
      </c>
      <c r="F1981" s="969">
        <v>177480.13065326633</v>
      </c>
      <c r="G1981" s="905"/>
    </row>
    <row r="1982" spans="1:7">
      <c r="A1982" s="975"/>
      <c r="B1982" s="968" t="s">
        <v>2374</v>
      </c>
      <c r="C1982" s="935" t="s">
        <v>5043</v>
      </c>
      <c r="D1982" s="936" t="s">
        <v>319</v>
      </c>
      <c r="E1982" s="952">
        <v>1</v>
      </c>
      <c r="F1982" s="969">
        <v>164940.11055276383</v>
      </c>
      <c r="G1982" s="905"/>
    </row>
    <row r="1983" spans="1:7">
      <c r="A1983" s="975"/>
      <c r="B1983" s="968" t="s">
        <v>2375</v>
      </c>
      <c r="C1983" s="935" t="s">
        <v>5044</v>
      </c>
      <c r="D1983" s="936" t="s">
        <v>319</v>
      </c>
      <c r="E1983" s="952">
        <v>1</v>
      </c>
      <c r="F1983" s="969">
        <v>159844.86432160807</v>
      </c>
      <c r="G1983" s="905"/>
    </row>
    <row r="1984" spans="1:7">
      <c r="A1984" s="975"/>
      <c r="B1984" s="968" t="s">
        <v>2376</v>
      </c>
      <c r="C1984" s="935" t="s">
        <v>5045</v>
      </c>
      <c r="D1984" s="936" t="s">
        <v>319</v>
      </c>
      <c r="E1984" s="952">
        <v>1</v>
      </c>
      <c r="F1984" s="969">
        <v>155532.79396984924</v>
      </c>
      <c r="G1984" s="905"/>
    </row>
    <row r="1985" spans="1:7">
      <c r="A1985" s="975"/>
      <c r="B1985" s="968" t="s">
        <v>2377</v>
      </c>
      <c r="C1985" s="935" t="s">
        <v>5046</v>
      </c>
      <c r="D1985" s="936" t="s">
        <v>319</v>
      </c>
      <c r="E1985" s="952">
        <v>1</v>
      </c>
      <c r="F1985" s="969">
        <v>152003.89949748744</v>
      </c>
      <c r="G1985" s="905"/>
    </row>
    <row r="1986" spans="1:7">
      <c r="A1986" s="975"/>
      <c r="B1986" s="968" t="s">
        <v>2378</v>
      </c>
      <c r="C1986" s="935" t="s">
        <v>5047</v>
      </c>
      <c r="D1986" s="936" t="s">
        <v>319</v>
      </c>
      <c r="E1986" s="952">
        <v>1</v>
      </c>
      <c r="F1986" s="969">
        <v>149258.1809045226</v>
      </c>
      <c r="G1986" s="905"/>
    </row>
    <row r="1987" spans="1:7">
      <c r="A1987" s="975"/>
      <c r="B1987" s="968" t="s">
        <v>2379</v>
      </c>
      <c r="C1987" s="935" t="s">
        <v>5048</v>
      </c>
      <c r="D1987" s="936" t="s">
        <v>319</v>
      </c>
      <c r="E1987" s="952">
        <v>1</v>
      </c>
      <c r="F1987" s="969">
        <v>146116.27135678392</v>
      </c>
      <c r="G1987" s="905"/>
    </row>
    <row r="1988" spans="1:7">
      <c r="A1988" s="975"/>
      <c r="B1988" s="968" t="s">
        <v>2380</v>
      </c>
      <c r="C1988" s="935" t="s">
        <v>5049</v>
      </c>
      <c r="D1988" s="936" t="s">
        <v>319</v>
      </c>
      <c r="E1988" s="952">
        <v>1</v>
      </c>
      <c r="F1988" s="969">
        <v>145720.08040201006</v>
      </c>
      <c r="G1988" s="905"/>
    </row>
    <row r="1989" spans="1:7">
      <c r="A1989" s="975"/>
      <c r="B1989" s="968" t="s">
        <v>2381</v>
      </c>
      <c r="C1989" s="935" t="s">
        <v>5050</v>
      </c>
      <c r="D1989" s="936" t="s">
        <v>319</v>
      </c>
      <c r="E1989" s="952">
        <v>1</v>
      </c>
      <c r="F1989" s="969">
        <v>145815.67587939699</v>
      </c>
      <c r="G1989" s="905"/>
    </row>
    <row r="1990" spans="1:7">
      <c r="A1990" s="975"/>
      <c r="B1990" s="968" t="s">
        <v>5051</v>
      </c>
      <c r="C1990" s="935" t="s">
        <v>5052</v>
      </c>
      <c r="D1990" s="936" t="s">
        <v>319</v>
      </c>
      <c r="E1990" s="952">
        <v>1</v>
      </c>
      <c r="F1990" s="969">
        <v>452302.61472000007</v>
      </c>
      <c r="G1990" s="905"/>
    </row>
    <row r="1991" spans="1:7">
      <c r="A1991" s="975"/>
      <c r="B1991" s="968" t="s">
        <v>5053</v>
      </c>
      <c r="C1991" s="935" t="s">
        <v>5054</v>
      </c>
      <c r="D1991" s="936" t="s">
        <v>319</v>
      </c>
      <c r="E1991" s="952">
        <v>1</v>
      </c>
      <c r="F1991" s="969">
        <v>349739.55432</v>
      </c>
      <c r="G1991" s="905"/>
    </row>
    <row r="1992" spans="1:7">
      <c r="A1992" s="975"/>
      <c r="B1992" s="968" t="s">
        <v>5055</v>
      </c>
      <c r="C1992" s="935" t="s">
        <v>5056</v>
      </c>
      <c r="D1992" s="936" t="s">
        <v>319</v>
      </c>
      <c r="E1992" s="952">
        <v>1</v>
      </c>
      <c r="F1992" s="969">
        <v>271021.84992000001</v>
      </c>
      <c r="G1992" s="905"/>
    </row>
    <row r="1993" spans="1:7">
      <c r="A1993" s="975"/>
      <c r="B1993" s="968" t="s">
        <v>2382</v>
      </c>
      <c r="C1993" s="935" t="s">
        <v>5057</v>
      </c>
      <c r="D1993" s="936" t="s">
        <v>319</v>
      </c>
      <c r="E1993" s="952">
        <v>1</v>
      </c>
      <c r="F1993" s="969">
        <v>216149.50152000002</v>
      </c>
      <c r="G1993" s="905"/>
    </row>
    <row r="1994" spans="1:7">
      <c r="A1994" s="975"/>
      <c r="B1994" s="968" t="s">
        <v>2383</v>
      </c>
      <c r="C1994" s="935" t="s">
        <v>5058</v>
      </c>
      <c r="D1994" s="936" t="s">
        <v>319</v>
      </c>
      <c r="E1994" s="952">
        <v>1</v>
      </c>
      <c r="F1994" s="969">
        <v>200877.26183999999</v>
      </c>
      <c r="G1994" s="905"/>
    </row>
    <row r="1995" spans="1:7">
      <c r="A1995" s="975"/>
      <c r="B1995" s="968" t="s">
        <v>2384</v>
      </c>
      <c r="C1995" s="935" t="s">
        <v>5059</v>
      </c>
      <c r="D1995" s="936" t="s">
        <v>319</v>
      </c>
      <c r="E1995" s="952">
        <v>1</v>
      </c>
      <c r="F1995" s="969">
        <v>194671.86336000002</v>
      </c>
      <c r="G1995" s="905"/>
    </row>
    <row r="1996" spans="1:7">
      <c r="A1996" s="975"/>
      <c r="B1996" s="968" t="s">
        <v>2385</v>
      </c>
      <c r="C1996" s="935" t="s">
        <v>5060</v>
      </c>
      <c r="D1996" s="936" t="s">
        <v>319</v>
      </c>
      <c r="E1996" s="952">
        <v>1</v>
      </c>
      <c r="F1996" s="969">
        <v>189420.27911999999</v>
      </c>
      <c r="G1996" s="905"/>
    </row>
    <row r="1997" spans="1:7">
      <c r="A1997" s="975"/>
      <c r="B1997" s="968" t="s">
        <v>2386</v>
      </c>
      <c r="C1997" s="935" t="s">
        <v>5061</v>
      </c>
      <c r="D1997" s="936" t="s">
        <v>319</v>
      </c>
      <c r="E1997" s="952">
        <v>1</v>
      </c>
      <c r="F1997" s="969">
        <v>185122.50912</v>
      </c>
      <c r="G1997" s="905"/>
    </row>
    <row r="1998" spans="1:7">
      <c r="A1998" s="975"/>
      <c r="B1998" s="968" t="s">
        <v>2387</v>
      </c>
      <c r="C1998" s="935" t="s">
        <v>5062</v>
      </c>
      <c r="D1998" s="936" t="s">
        <v>319</v>
      </c>
      <c r="E1998" s="952">
        <v>1</v>
      </c>
      <c r="F1998" s="969">
        <v>181778.55335999999</v>
      </c>
      <c r="G1998" s="905"/>
    </row>
    <row r="1999" spans="1:7">
      <c r="A1999" s="975"/>
      <c r="B1999" s="968" t="s">
        <v>2388</v>
      </c>
      <c r="C1999" s="935" t="s">
        <v>5063</v>
      </c>
      <c r="D1999" s="936" t="s">
        <v>319</v>
      </c>
      <c r="E1999" s="952">
        <v>1</v>
      </c>
      <c r="F1999" s="969">
        <v>177952.08456000002</v>
      </c>
      <c r="G1999" s="905"/>
    </row>
    <row r="2000" spans="1:7">
      <c r="A2000" s="975"/>
      <c r="B2000" s="968" t="s">
        <v>2389</v>
      </c>
      <c r="C2000" s="935" t="s">
        <v>5064</v>
      </c>
      <c r="D2000" s="936" t="s">
        <v>319</v>
      </c>
      <c r="E2000" s="952">
        <v>1</v>
      </c>
      <c r="F2000" s="969">
        <v>177469.57152000003</v>
      </c>
      <c r="G2000" s="905"/>
    </row>
    <row r="2001" spans="1:7">
      <c r="A2001" s="975"/>
      <c r="B2001" s="968" t="s">
        <v>2390</v>
      </c>
      <c r="C2001" s="935" t="s">
        <v>5065</v>
      </c>
      <c r="D2001" s="936" t="s">
        <v>319</v>
      </c>
      <c r="E2001" s="952">
        <v>1</v>
      </c>
      <c r="F2001" s="969">
        <v>177585.99533999999</v>
      </c>
      <c r="G2001" s="905"/>
    </row>
    <row r="2002" spans="1:7">
      <c r="A2002" s="975"/>
      <c r="B2002" s="968" t="s">
        <v>5066</v>
      </c>
      <c r="C2002" s="935" t="s">
        <v>5067</v>
      </c>
      <c r="D2002" s="936" t="s">
        <v>319</v>
      </c>
      <c r="E2002" s="952">
        <v>1</v>
      </c>
      <c r="F2002" s="969">
        <v>376918.84560000006</v>
      </c>
      <c r="G2002" s="905"/>
    </row>
    <row r="2003" spans="1:7">
      <c r="A2003" s="975"/>
      <c r="B2003" s="968" t="s">
        <v>5068</v>
      </c>
      <c r="C2003" s="935" t="s">
        <v>5069</v>
      </c>
      <c r="D2003" s="936" t="s">
        <v>319</v>
      </c>
      <c r="E2003" s="952">
        <v>1</v>
      </c>
      <c r="F2003" s="969">
        <v>291449.6286</v>
      </c>
      <c r="G2003" s="905"/>
    </row>
    <row r="2004" spans="1:7">
      <c r="A2004" s="975"/>
      <c r="B2004" s="968" t="s">
        <v>5070</v>
      </c>
      <c r="C2004" s="935" t="s">
        <v>5071</v>
      </c>
      <c r="D2004" s="936" t="s">
        <v>319</v>
      </c>
      <c r="E2004" s="952">
        <v>1</v>
      </c>
      <c r="F2004" s="969">
        <v>225851.54160000003</v>
      </c>
      <c r="G2004" s="905"/>
    </row>
    <row r="2005" spans="1:7">
      <c r="A2005" s="975"/>
      <c r="B2005" s="968" t="s">
        <v>2391</v>
      </c>
      <c r="C2005" s="935" t="s">
        <v>5072</v>
      </c>
      <c r="D2005" s="936" t="s">
        <v>319</v>
      </c>
      <c r="E2005" s="952">
        <v>1</v>
      </c>
      <c r="F2005" s="969">
        <v>180124.5846</v>
      </c>
      <c r="G2005" s="905"/>
    </row>
    <row r="2006" spans="1:7">
      <c r="A2006" s="975"/>
      <c r="B2006" s="968" t="s">
        <v>2392</v>
      </c>
      <c r="C2006" s="935" t="s">
        <v>5073</v>
      </c>
      <c r="D2006" s="936" t="s">
        <v>319</v>
      </c>
      <c r="E2006" s="952">
        <v>1</v>
      </c>
      <c r="F2006" s="969">
        <v>167397.7182</v>
      </c>
      <c r="G2006" s="905"/>
    </row>
    <row r="2007" spans="1:7">
      <c r="A2007" s="975"/>
      <c r="B2007" s="968" t="s">
        <v>2393</v>
      </c>
      <c r="C2007" s="935" t="s">
        <v>5074</v>
      </c>
      <c r="D2007" s="936" t="s">
        <v>319</v>
      </c>
      <c r="E2007" s="952">
        <v>1</v>
      </c>
      <c r="F2007" s="969">
        <v>162226.5528</v>
      </c>
      <c r="G2007" s="905"/>
    </row>
    <row r="2008" spans="1:7">
      <c r="A2008" s="975"/>
      <c r="B2008" s="968" t="s">
        <v>2394</v>
      </c>
      <c r="C2008" s="935" t="s">
        <v>5075</v>
      </c>
      <c r="D2008" s="936" t="s">
        <v>319</v>
      </c>
      <c r="E2008" s="952">
        <v>1</v>
      </c>
      <c r="F2008" s="969">
        <v>157850.23260000002</v>
      </c>
      <c r="G2008" s="905"/>
    </row>
    <row r="2009" spans="1:7">
      <c r="A2009" s="975"/>
      <c r="B2009" s="968" t="s">
        <v>2395</v>
      </c>
      <c r="C2009" s="935" t="s">
        <v>5076</v>
      </c>
      <c r="D2009" s="936" t="s">
        <v>319</v>
      </c>
      <c r="E2009" s="952">
        <v>1</v>
      </c>
      <c r="F2009" s="969">
        <v>154268.75760000001</v>
      </c>
      <c r="G2009" s="905"/>
    </row>
    <row r="2010" spans="1:7">
      <c r="A2010" s="975"/>
      <c r="B2010" s="968" t="s">
        <v>2396</v>
      </c>
      <c r="C2010" s="935" t="s">
        <v>5077</v>
      </c>
      <c r="D2010" s="936" t="s">
        <v>319</v>
      </c>
      <c r="E2010" s="952">
        <v>1</v>
      </c>
      <c r="F2010" s="969">
        <v>151482.12779999999</v>
      </c>
      <c r="G2010" s="905"/>
    </row>
    <row r="2011" spans="1:7">
      <c r="A2011" s="975"/>
      <c r="B2011" s="968" t="s">
        <v>2397</v>
      </c>
      <c r="C2011" s="935" t="s">
        <v>5078</v>
      </c>
      <c r="D2011" s="936" t="s">
        <v>319</v>
      </c>
      <c r="E2011" s="952">
        <v>1</v>
      </c>
      <c r="F2011" s="969">
        <v>148293.4038</v>
      </c>
      <c r="G2011" s="905"/>
    </row>
    <row r="2012" spans="1:7">
      <c r="A2012" s="975"/>
      <c r="B2012" s="968" t="s">
        <v>2398</v>
      </c>
      <c r="C2012" s="935" t="s">
        <v>5079</v>
      </c>
      <c r="D2012" s="936" t="s">
        <v>319</v>
      </c>
      <c r="E2012" s="952">
        <v>1</v>
      </c>
      <c r="F2012" s="969">
        <v>147891.30960000001</v>
      </c>
      <c r="G2012" s="905"/>
    </row>
    <row r="2013" spans="1:7">
      <c r="A2013" s="975"/>
      <c r="B2013" s="968" t="s">
        <v>2399</v>
      </c>
      <c r="C2013" s="935" t="s">
        <v>5080</v>
      </c>
      <c r="D2013" s="936" t="s">
        <v>319</v>
      </c>
      <c r="E2013" s="952">
        <v>1</v>
      </c>
      <c r="F2013" s="969">
        <v>147988.32945000002</v>
      </c>
      <c r="G2013" s="905"/>
    </row>
    <row r="2014" spans="1:7">
      <c r="A2014" s="975"/>
      <c r="B2014" s="968" t="s">
        <v>5081</v>
      </c>
      <c r="C2014" s="935" t="s">
        <v>5082</v>
      </c>
      <c r="D2014" s="936" t="s">
        <v>319</v>
      </c>
      <c r="E2014" s="952">
        <v>1</v>
      </c>
      <c r="F2014" s="969">
        <v>378812.9101507538</v>
      </c>
      <c r="G2014" s="905"/>
    </row>
    <row r="2015" spans="1:7">
      <c r="A2015" s="975"/>
      <c r="B2015" s="968" t="s">
        <v>5083</v>
      </c>
      <c r="C2015" s="935" t="s">
        <v>5084</v>
      </c>
      <c r="D2015" s="936" t="s">
        <v>319</v>
      </c>
      <c r="E2015" s="952">
        <v>1</v>
      </c>
      <c r="F2015" s="969">
        <v>292914.19959798997</v>
      </c>
      <c r="G2015" s="905"/>
    </row>
    <row r="2016" spans="1:7">
      <c r="A2016" s="975"/>
      <c r="B2016" s="968" t="s">
        <v>5085</v>
      </c>
      <c r="C2016" s="935" t="s">
        <v>5086</v>
      </c>
      <c r="D2016" s="936" t="s">
        <v>319</v>
      </c>
      <c r="E2016" s="952">
        <v>1</v>
      </c>
      <c r="F2016" s="969">
        <v>226986.47396984926</v>
      </c>
      <c r="G2016" s="905"/>
    </row>
    <row r="2017" spans="1:7">
      <c r="A2017" s="975"/>
      <c r="B2017" s="968" t="s">
        <v>2400</v>
      </c>
      <c r="C2017" s="935" t="s">
        <v>5087</v>
      </c>
      <c r="D2017" s="936" t="s">
        <v>319</v>
      </c>
      <c r="E2017" s="952">
        <v>1</v>
      </c>
      <c r="F2017" s="969">
        <v>181029.73326633166</v>
      </c>
      <c r="G2017" s="905"/>
    </row>
    <row r="2018" spans="1:7">
      <c r="A2018" s="975"/>
      <c r="B2018" s="968" t="s">
        <v>2401</v>
      </c>
      <c r="C2018" s="935" t="s">
        <v>5088</v>
      </c>
      <c r="D2018" s="936" t="s">
        <v>319</v>
      </c>
      <c r="E2018" s="952">
        <v>1</v>
      </c>
      <c r="F2018" s="969">
        <v>168238.9127638191</v>
      </c>
      <c r="G2018" s="905"/>
    </row>
    <row r="2019" spans="1:7">
      <c r="A2019" s="975"/>
      <c r="B2019" s="968" t="s">
        <v>2402</v>
      </c>
      <c r="C2019" s="935" t="s">
        <v>5089</v>
      </c>
      <c r="D2019" s="936" t="s">
        <v>319</v>
      </c>
      <c r="E2019" s="952">
        <v>1</v>
      </c>
      <c r="F2019" s="969">
        <v>163041.76160804022</v>
      </c>
      <c r="G2019" s="905"/>
    </row>
    <row r="2020" spans="1:7">
      <c r="A2020" s="975"/>
      <c r="B2020" s="968" t="s">
        <v>2403</v>
      </c>
      <c r="C2020" s="935" t="s">
        <v>5090</v>
      </c>
      <c r="D2020" s="936" t="s">
        <v>319</v>
      </c>
      <c r="E2020" s="952">
        <v>1</v>
      </c>
      <c r="F2020" s="969">
        <v>158643.44984924622</v>
      </c>
      <c r="G2020" s="905"/>
    </row>
    <row r="2021" spans="1:7">
      <c r="A2021" s="975"/>
      <c r="B2021" s="968" t="s">
        <v>2404</v>
      </c>
      <c r="C2021" s="935" t="s">
        <v>5091</v>
      </c>
      <c r="D2021" s="936" t="s">
        <v>319</v>
      </c>
      <c r="E2021" s="952">
        <v>1</v>
      </c>
      <c r="F2021" s="969">
        <v>155043.97748743719</v>
      </c>
      <c r="G2021" s="905"/>
    </row>
    <row r="2022" spans="1:7">
      <c r="A2022" s="975"/>
      <c r="B2022" s="968" t="s">
        <v>2405</v>
      </c>
      <c r="C2022" s="935" t="s">
        <v>5092</v>
      </c>
      <c r="D2022" s="936" t="s">
        <v>319</v>
      </c>
      <c r="E2022" s="952">
        <v>1</v>
      </c>
      <c r="F2022" s="969">
        <v>152243.34452261304</v>
      </c>
      <c r="G2022" s="905"/>
    </row>
    <row r="2023" spans="1:7">
      <c r="A2023" s="975"/>
      <c r="B2023" s="968" t="s">
        <v>2406</v>
      </c>
      <c r="C2023" s="935" t="s">
        <v>5093</v>
      </c>
      <c r="D2023" s="936" t="s">
        <v>319</v>
      </c>
      <c r="E2023" s="952">
        <v>1</v>
      </c>
      <c r="F2023" s="969">
        <v>149038.59678391961</v>
      </c>
      <c r="G2023" s="905"/>
    </row>
    <row r="2024" spans="1:7">
      <c r="A2024" s="975"/>
      <c r="B2024" s="968" t="s">
        <v>2407</v>
      </c>
      <c r="C2024" s="935" t="s">
        <v>5094</v>
      </c>
      <c r="D2024" s="936" t="s">
        <v>319</v>
      </c>
      <c r="E2024" s="952">
        <v>1</v>
      </c>
      <c r="F2024" s="969">
        <v>148634.48201005027</v>
      </c>
      <c r="G2024" s="905"/>
    </row>
    <row r="2025" spans="1:7">
      <c r="A2025" s="975"/>
      <c r="B2025" s="968" t="s">
        <v>2408</v>
      </c>
      <c r="C2025" s="935" t="s">
        <v>5095</v>
      </c>
      <c r="D2025" s="936" t="s">
        <v>319</v>
      </c>
      <c r="E2025" s="952">
        <v>1</v>
      </c>
      <c r="F2025" s="969">
        <v>148731.98939698492</v>
      </c>
      <c r="G2025" s="905"/>
    </row>
    <row r="2026" spans="1:7">
      <c r="A2026" s="975"/>
      <c r="B2026" s="968" t="s">
        <v>5096</v>
      </c>
      <c r="C2026" s="935" t="s">
        <v>5097</v>
      </c>
      <c r="D2026" s="936" t="s">
        <v>319</v>
      </c>
      <c r="E2026" s="952">
        <v>1</v>
      </c>
      <c r="F2026" s="969">
        <v>461171.29344000004</v>
      </c>
      <c r="G2026" s="905"/>
    </row>
    <row r="2027" spans="1:7">
      <c r="A2027" s="975"/>
      <c r="B2027" s="968" t="s">
        <v>5098</v>
      </c>
      <c r="C2027" s="935" t="s">
        <v>5099</v>
      </c>
      <c r="D2027" s="936" t="s">
        <v>319</v>
      </c>
      <c r="E2027" s="952">
        <v>1</v>
      </c>
      <c r="F2027" s="969">
        <v>356597.19263999996</v>
      </c>
      <c r="G2027" s="905"/>
    </row>
    <row r="2028" spans="1:7">
      <c r="A2028" s="975"/>
      <c r="B2028" s="968" t="s">
        <v>5100</v>
      </c>
      <c r="C2028" s="935" t="s">
        <v>5101</v>
      </c>
      <c r="D2028" s="936" t="s">
        <v>319</v>
      </c>
      <c r="E2028" s="952">
        <v>1</v>
      </c>
      <c r="F2028" s="969">
        <v>276336.00384000002</v>
      </c>
      <c r="G2028" s="905"/>
    </row>
    <row r="2029" spans="1:7">
      <c r="A2029" s="975"/>
      <c r="B2029" s="968" t="s">
        <v>2409</v>
      </c>
      <c r="C2029" s="935" t="s">
        <v>5102</v>
      </c>
      <c r="D2029" s="936" t="s">
        <v>319</v>
      </c>
      <c r="E2029" s="952">
        <v>1</v>
      </c>
      <c r="F2029" s="969">
        <v>220387.72704000003</v>
      </c>
      <c r="G2029" s="905"/>
    </row>
    <row r="2030" spans="1:7">
      <c r="A2030" s="975"/>
      <c r="B2030" s="968" t="s">
        <v>2410</v>
      </c>
      <c r="C2030" s="935" t="s">
        <v>5103</v>
      </c>
      <c r="D2030" s="936" t="s">
        <v>319</v>
      </c>
      <c r="E2030" s="952">
        <v>1</v>
      </c>
      <c r="F2030" s="969">
        <v>204816.03168000001</v>
      </c>
      <c r="G2030" s="905"/>
    </row>
    <row r="2031" spans="1:7">
      <c r="A2031" s="975"/>
      <c r="B2031" s="968" t="s">
        <v>2411</v>
      </c>
      <c r="C2031" s="935" t="s">
        <v>5104</v>
      </c>
      <c r="D2031" s="936" t="s">
        <v>319</v>
      </c>
      <c r="E2031" s="952">
        <v>1</v>
      </c>
      <c r="F2031" s="969">
        <v>198488.95872000002</v>
      </c>
      <c r="G2031" s="905"/>
    </row>
    <row r="2032" spans="1:7">
      <c r="A2032" s="975"/>
      <c r="B2032" s="968" t="s">
        <v>2412</v>
      </c>
      <c r="C2032" s="935" t="s">
        <v>5105</v>
      </c>
      <c r="D2032" s="936" t="s">
        <v>319</v>
      </c>
      <c r="E2032" s="952">
        <v>1</v>
      </c>
      <c r="F2032" s="969">
        <v>193134.40224</v>
      </c>
      <c r="G2032" s="905"/>
    </row>
    <row r="2033" spans="1:7">
      <c r="A2033" s="975"/>
      <c r="B2033" s="968" t="s">
        <v>2413</v>
      </c>
      <c r="C2033" s="935" t="s">
        <v>5106</v>
      </c>
      <c r="D2033" s="936" t="s">
        <v>319</v>
      </c>
      <c r="E2033" s="952">
        <v>1</v>
      </c>
      <c r="F2033" s="969">
        <v>188752.36223999999</v>
      </c>
      <c r="G2033" s="905"/>
    </row>
    <row r="2034" spans="1:7">
      <c r="A2034" s="975"/>
      <c r="B2034" s="968" t="s">
        <v>2414</v>
      </c>
      <c r="C2034" s="935" t="s">
        <v>5107</v>
      </c>
      <c r="D2034" s="936" t="s">
        <v>319</v>
      </c>
      <c r="E2034" s="952">
        <v>1</v>
      </c>
      <c r="F2034" s="969">
        <v>185342.83872</v>
      </c>
      <c r="G2034" s="905"/>
    </row>
    <row r="2035" spans="1:7">
      <c r="A2035" s="975"/>
      <c r="B2035" s="968" t="s">
        <v>2415</v>
      </c>
      <c r="C2035" s="935" t="s">
        <v>5108</v>
      </c>
      <c r="D2035" s="936" t="s">
        <v>319</v>
      </c>
      <c r="E2035" s="952">
        <v>1</v>
      </c>
      <c r="F2035" s="969">
        <v>181441.34112000003</v>
      </c>
      <c r="G2035" s="905"/>
    </row>
    <row r="2036" spans="1:7">
      <c r="A2036" s="975"/>
      <c r="B2036" s="968" t="s">
        <v>2416</v>
      </c>
      <c r="C2036" s="935" t="s">
        <v>5109</v>
      </c>
      <c r="D2036" s="936" t="s">
        <v>319</v>
      </c>
      <c r="E2036" s="952">
        <v>1</v>
      </c>
      <c r="F2036" s="969">
        <v>180949.36704000001</v>
      </c>
      <c r="G2036" s="905"/>
    </row>
    <row r="2037" spans="1:7">
      <c r="A2037" s="975"/>
      <c r="B2037" s="968" t="s">
        <v>2417</v>
      </c>
      <c r="C2037" s="935" t="s">
        <v>5110</v>
      </c>
      <c r="D2037" s="936" t="s">
        <v>319</v>
      </c>
      <c r="E2037" s="952">
        <v>1</v>
      </c>
      <c r="F2037" s="969">
        <v>181068.07368</v>
      </c>
      <c r="G2037" s="905"/>
    </row>
    <row r="2038" spans="1:7">
      <c r="A2038" s="975"/>
      <c r="B2038" s="968" t="s">
        <v>5111</v>
      </c>
      <c r="C2038" s="935" t="s">
        <v>5112</v>
      </c>
      <c r="D2038" s="936" t="s">
        <v>319</v>
      </c>
      <c r="E2038" s="952">
        <v>1</v>
      </c>
      <c r="F2038" s="969">
        <v>384309.41120000003</v>
      </c>
      <c r="G2038" s="905"/>
    </row>
    <row r="2039" spans="1:7">
      <c r="A2039" s="975"/>
      <c r="B2039" s="968" t="s">
        <v>5113</v>
      </c>
      <c r="C2039" s="935" t="s">
        <v>5114</v>
      </c>
      <c r="D2039" s="936" t="s">
        <v>319</v>
      </c>
      <c r="E2039" s="952">
        <v>1</v>
      </c>
      <c r="F2039" s="969">
        <v>297164.3272</v>
      </c>
      <c r="G2039" s="905"/>
    </row>
    <row r="2040" spans="1:7">
      <c r="A2040" s="975"/>
      <c r="B2040" s="968" t="s">
        <v>5115</v>
      </c>
      <c r="C2040" s="935" t="s">
        <v>5116</v>
      </c>
      <c r="D2040" s="936" t="s">
        <v>319</v>
      </c>
      <c r="E2040" s="952">
        <v>1</v>
      </c>
      <c r="F2040" s="969">
        <v>230280.00320000004</v>
      </c>
      <c r="G2040" s="905"/>
    </row>
    <row r="2041" spans="1:7">
      <c r="A2041" s="975"/>
      <c r="B2041" s="968" t="s">
        <v>2418</v>
      </c>
      <c r="C2041" s="935" t="s">
        <v>5117</v>
      </c>
      <c r="D2041" s="936" t="s">
        <v>319</v>
      </c>
      <c r="E2041" s="952">
        <v>1</v>
      </c>
      <c r="F2041" s="969">
        <v>183656.43920000002</v>
      </c>
      <c r="G2041" s="905"/>
    </row>
    <row r="2042" spans="1:7">
      <c r="A2042" s="975"/>
      <c r="B2042" s="968" t="s">
        <v>2419</v>
      </c>
      <c r="C2042" s="935" t="s">
        <v>5118</v>
      </c>
      <c r="D2042" s="936" t="s">
        <v>319</v>
      </c>
      <c r="E2042" s="952">
        <v>1</v>
      </c>
      <c r="F2042" s="969">
        <v>170680.0264</v>
      </c>
      <c r="G2042" s="905"/>
    </row>
    <row r="2043" spans="1:7">
      <c r="A2043" s="975"/>
      <c r="B2043" s="968" t="s">
        <v>2420</v>
      </c>
      <c r="C2043" s="935" t="s">
        <v>5119</v>
      </c>
      <c r="D2043" s="936" t="s">
        <v>319</v>
      </c>
      <c r="E2043" s="952">
        <v>1</v>
      </c>
      <c r="F2043" s="969">
        <v>165407.46560000003</v>
      </c>
      <c r="G2043" s="905"/>
    </row>
    <row r="2044" spans="1:7">
      <c r="A2044" s="975"/>
      <c r="B2044" s="968" t="s">
        <v>2421</v>
      </c>
      <c r="C2044" s="935" t="s">
        <v>5120</v>
      </c>
      <c r="D2044" s="936" t="s">
        <v>319</v>
      </c>
      <c r="E2044" s="952">
        <v>1</v>
      </c>
      <c r="F2044" s="969">
        <v>160945.3352</v>
      </c>
      <c r="G2044" s="905"/>
    </row>
    <row r="2045" spans="1:7">
      <c r="A2045" s="975"/>
      <c r="B2045" s="968" t="s">
        <v>2422</v>
      </c>
      <c r="C2045" s="935" t="s">
        <v>5121</v>
      </c>
      <c r="D2045" s="936" t="s">
        <v>319</v>
      </c>
      <c r="E2045" s="952">
        <v>1</v>
      </c>
      <c r="F2045" s="969">
        <v>157293.63520000002</v>
      </c>
      <c r="G2045" s="905"/>
    </row>
    <row r="2046" spans="1:7">
      <c r="A2046" s="975"/>
      <c r="B2046" s="968" t="s">
        <v>2423</v>
      </c>
      <c r="C2046" s="935" t="s">
        <v>5122</v>
      </c>
      <c r="D2046" s="936" t="s">
        <v>319</v>
      </c>
      <c r="E2046" s="952">
        <v>1</v>
      </c>
      <c r="F2046" s="969">
        <v>154452.36559999999</v>
      </c>
      <c r="G2046" s="905"/>
    </row>
    <row r="2047" spans="1:7">
      <c r="A2047" s="975"/>
      <c r="B2047" s="968" t="s">
        <v>2424</v>
      </c>
      <c r="C2047" s="935" t="s">
        <v>5123</v>
      </c>
      <c r="D2047" s="936" t="s">
        <v>319</v>
      </c>
      <c r="E2047" s="952">
        <v>1</v>
      </c>
      <c r="F2047" s="969">
        <v>151201.1176</v>
      </c>
      <c r="G2047" s="905"/>
    </row>
    <row r="2048" spans="1:7">
      <c r="A2048" s="975"/>
      <c r="B2048" s="968" t="s">
        <v>2425</v>
      </c>
      <c r="C2048" s="935" t="s">
        <v>5124</v>
      </c>
      <c r="D2048" s="936" t="s">
        <v>319</v>
      </c>
      <c r="E2048" s="952">
        <v>1</v>
      </c>
      <c r="F2048" s="969">
        <v>150791.13920000001</v>
      </c>
      <c r="G2048" s="905"/>
    </row>
    <row r="2049" spans="1:7">
      <c r="A2049" s="975"/>
      <c r="B2049" s="968" t="s">
        <v>2426</v>
      </c>
      <c r="C2049" s="935" t="s">
        <v>5125</v>
      </c>
      <c r="D2049" s="936" t="s">
        <v>319</v>
      </c>
      <c r="E2049" s="952">
        <v>1</v>
      </c>
      <c r="F2049" s="969">
        <v>150890.06140000001</v>
      </c>
      <c r="G2049" s="905"/>
    </row>
    <row r="2050" spans="1:7">
      <c r="A2050" s="975"/>
      <c r="B2050" s="968" t="s">
        <v>5126</v>
      </c>
      <c r="C2050" s="935" t="s">
        <v>5127</v>
      </c>
      <c r="D2050" s="936" t="s">
        <v>319</v>
      </c>
      <c r="E2050" s="952">
        <v>1</v>
      </c>
      <c r="F2050" s="969">
        <v>386240.61427135678</v>
      </c>
      <c r="G2050" s="905"/>
    </row>
    <row r="2051" spans="1:7">
      <c r="A2051" s="975"/>
      <c r="B2051" s="968" t="s">
        <v>5128</v>
      </c>
      <c r="C2051" s="935" t="s">
        <v>5129</v>
      </c>
      <c r="D2051" s="936" t="s">
        <v>319</v>
      </c>
      <c r="E2051" s="952">
        <v>1</v>
      </c>
      <c r="F2051" s="969">
        <v>298657.6152763819</v>
      </c>
      <c r="G2051" s="905"/>
    </row>
    <row r="2052" spans="1:7">
      <c r="A2052" s="975"/>
      <c r="B2052" s="968" t="s">
        <v>5130</v>
      </c>
      <c r="C2052" s="935" t="s">
        <v>5131</v>
      </c>
      <c r="D2052" s="936" t="s">
        <v>319</v>
      </c>
      <c r="E2052" s="952">
        <v>1</v>
      </c>
      <c r="F2052" s="969">
        <v>231437.18914572868</v>
      </c>
      <c r="G2052" s="905"/>
    </row>
    <row r="2053" spans="1:7">
      <c r="A2053" s="975"/>
      <c r="B2053" s="968" t="s">
        <v>2427</v>
      </c>
      <c r="C2053" s="935" t="s">
        <v>5132</v>
      </c>
      <c r="D2053" s="936" t="s">
        <v>319</v>
      </c>
      <c r="E2053" s="952">
        <v>1</v>
      </c>
      <c r="F2053" s="969">
        <v>184579.335879397</v>
      </c>
      <c r="G2053" s="905"/>
    </row>
    <row r="2054" spans="1:7">
      <c r="A2054" s="975"/>
      <c r="B2054" s="968" t="s">
        <v>2428</v>
      </c>
      <c r="C2054" s="935" t="s">
        <v>5133</v>
      </c>
      <c r="D2054" s="936" t="s">
        <v>319</v>
      </c>
      <c r="E2054" s="952">
        <v>1</v>
      </c>
      <c r="F2054" s="969">
        <v>171537.7149748744</v>
      </c>
      <c r="G2054" s="905"/>
    </row>
    <row r="2055" spans="1:7">
      <c r="A2055" s="975"/>
      <c r="B2055" s="968" t="s">
        <v>2429</v>
      </c>
      <c r="C2055" s="935" t="s">
        <v>5134</v>
      </c>
      <c r="D2055" s="936" t="s">
        <v>319</v>
      </c>
      <c r="E2055" s="952">
        <v>1</v>
      </c>
      <c r="F2055" s="969">
        <v>166238.65889447241</v>
      </c>
      <c r="G2055" s="905"/>
    </row>
    <row r="2056" spans="1:7">
      <c r="A2056" s="975"/>
      <c r="B2056" s="968" t="s">
        <v>2430</v>
      </c>
      <c r="C2056" s="935" t="s">
        <v>5135</v>
      </c>
      <c r="D2056" s="936" t="s">
        <v>319</v>
      </c>
      <c r="E2056" s="952">
        <v>1</v>
      </c>
      <c r="F2056" s="969">
        <v>161754.10572864322</v>
      </c>
      <c r="G2056" s="905"/>
    </row>
    <row r="2057" spans="1:7">
      <c r="A2057" s="975"/>
      <c r="B2057" s="968" t="s">
        <v>2431</v>
      </c>
      <c r="C2057" s="935" t="s">
        <v>5136</v>
      </c>
      <c r="D2057" s="936" t="s">
        <v>319</v>
      </c>
      <c r="E2057" s="952">
        <v>1</v>
      </c>
      <c r="F2057" s="969">
        <v>158084.05547738695</v>
      </c>
      <c r="G2057" s="905"/>
    </row>
    <row r="2058" spans="1:7">
      <c r="A2058" s="975"/>
      <c r="B2058" s="968" t="s">
        <v>2432</v>
      </c>
      <c r="C2058" s="935" t="s">
        <v>5137</v>
      </c>
      <c r="D2058" s="936" t="s">
        <v>319</v>
      </c>
      <c r="E2058" s="952">
        <v>1</v>
      </c>
      <c r="F2058" s="969">
        <v>155228.50814070352</v>
      </c>
      <c r="G2058" s="905"/>
    </row>
    <row r="2059" spans="1:7">
      <c r="A2059" s="975"/>
      <c r="B2059" s="968" t="s">
        <v>2433</v>
      </c>
      <c r="C2059" s="935" t="s">
        <v>5138</v>
      </c>
      <c r="D2059" s="936" t="s">
        <v>319</v>
      </c>
      <c r="E2059" s="952">
        <v>1</v>
      </c>
      <c r="F2059" s="969">
        <v>151960.92221105529</v>
      </c>
      <c r="G2059" s="905"/>
    </row>
    <row r="2060" spans="1:7">
      <c r="A2060" s="975"/>
      <c r="B2060" s="968" t="s">
        <v>2434</v>
      </c>
      <c r="C2060" s="935" t="s">
        <v>5139</v>
      </c>
      <c r="D2060" s="936" t="s">
        <v>319</v>
      </c>
      <c r="E2060" s="952">
        <v>1</v>
      </c>
      <c r="F2060" s="969">
        <v>151548.88361809048</v>
      </c>
      <c r="G2060" s="905"/>
    </row>
    <row r="2061" spans="1:7">
      <c r="A2061" s="975"/>
      <c r="B2061" s="968" t="s">
        <v>2435</v>
      </c>
      <c r="C2061" s="935" t="s">
        <v>5140</v>
      </c>
      <c r="D2061" s="936" t="s">
        <v>319</v>
      </c>
      <c r="E2061" s="952">
        <v>1</v>
      </c>
      <c r="F2061" s="969">
        <v>151648.30291457288</v>
      </c>
      <c r="G2061" s="905"/>
    </row>
    <row r="2062" spans="1:7">
      <c r="A2062" s="975"/>
      <c r="B2062" s="976"/>
      <c r="C2062" s="977"/>
      <c r="D2062" s="978"/>
      <c r="E2062" s="423"/>
      <c r="F2062" s="979"/>
      <c r="G2062" s="905"/>
    </row>
    <row r="2063" spans="1:7">
      <c r="A2063" s="975"/>
      <c r="B2063" s="976"/>
      <c r="C2063" s="977"/>
      <c r="D2063" s="978"/>
      <c r="E2063" s="423"/>
      <c r="F2063" s="979"/>
      <c r="G2063" s="905"/>
    </row>
    <row r="2064" spans="1:7">
      <c r="A2064" s="975"/>
      <c r="B2064" s="978"/>
      <c r="C2064" s="977"/>
      <c r="D2064" s="915"/>
      <c r="E2064" s="423"/>
      <c r="F2064" s="979"/>
      <c r="G2064" s="905"/>
    </row>
    <row r="2065" spans="1:8" ht="30">
      <c r="B2065" s="887" t="s">
        <v>2436</v>
      </c>
      <c r="C2065" s="888"/>
      <c r="D2065" s="888"/>
      <c r="E2065" s="888"/>
      <c r="F2065" s="889"/>
    </row>
    <row r="2066" spans="1:8" ht="26.25">
      <c r="B2066" s="980"/>
      <c r="C2066" s="980"/>
      <c r="D2066" s="964"/>
      <c r="E2066" s="964"/>
      <c r="F2066" s="965"/>
    </row>
    <row r="2067" spans="1:8" ht="14.25" customHeight="1">
      <c r="B2067" s="980"/>
      <c r="C2067" s="981" t="s">
        <v>317</v>
      </c>
      <c r="D2067" s="982" t="s">
        <v>866</v>
      </c>
      <c r="E2067" s="893">
        <v>1</v>
      </c>
      <c r="F2067" s="271"/>
    </row>
    <row r="2068" spans="1:8" ht="12.75" customHeight="1">
      <c r="B2068" s="983"/>
      <c r="C2068" s="984"/>
      <c r="D2068" s="982" t="s">
        <v>315</v>
      </c>
      <c r="E2068" s="893">
        <v>0</v>
      </c>
    </row>
    <row r="2069" spans="1:8">
      <c r="C2069" s="984"/>
      <c r="E2069" s="985"/>
      <c r="F2069" s="917"/>
    </row>
    <row r="2070" spans="1:8" ht="20.25">
      <c r="B2070" s="894" t="s">
        <v>2437</v>
      </c>
      <c r="C2070" s="984"/>
    </row>
    <row r="2071" spans="1:8" ht="25.5">
      <c r="B2071" s="897" t="s">
        <v>316</v>
      </c>
      <c r="C2071" s="922" t="s">
        <v>1038</v>
      </c>
      <c r="D2071" s="897" t="s">
        <v>1039</v>
      </c>
      <c r="E2071" s="898" t="s">
        <v>317</v>
      </c>
      <c r="F2071" s="899" t="s">
        <v>318</v>
      </c>
    </row>
    <row r="2072" spans="1:8">
      <c r="A2072" s="924"/>
      <c r="B2072" s="982" t="s">
        <v>2438</v>
      </c>
      <c r="C2072" s="986" t="s">
        <v>2439</v>
      </c>
      <c r="D2072" s="925" t="s">
        <v>319</v>
      </c>
      <c r="E2072" s="893">
        <v>1</v>
      </c>
      <c r="F2072" s="892">
        <v>2352.6533333333332</v>
      </c>
      <c r="G2072" s="905" t="s">
        <v>5369</v>
      </c>
    </row>
    <row r="2073" spans="1:8">
      <c r="A2073" s="924"/>
      <c r="B2073" s="982" t="s">
        <v>2440</v>
      </c>
      <c r="C2073" s="986" t="s">
        <v>2441</v>
      </c>
      <c r="D2073" s="925" t="s">
        <v>319</v>
      </c>
      <c r="E2073" s="893">
        <v>1</v>
      </c>
      <c r="F2073" s="892">
        <v>2470.2860000000001</v>
      </c>
      <c r="G2073" s="905" t="s">
        <v>5369</v>
      </c>
    </row>
    <row r="2074" spans="1:8">
      <c r="A2074" s="924"/>
      <c r="B2074" s="982" t="s">
        <v>2442</v>
      </c>
      <c r="C2074" s="986" t="s">
        <v>2443</v>
      </c>
      <c r="D2074" s="925" t="s">
        <v>319</v>
      </c>
      <c r="E2074" s="893">
        <v>1</v>
      </c>
      <c r="F2074" s="892">
        <v>2540.8656000000001</v>
      </c>
      <c r="G2074" s="905" t="s">
        <v>5369</v>
      </c>
    </row>
    <row r="2075" spans="1:8">
      <c r="A2075" s="924"/>
      <c r="B2075" s="982" t="s">
        <v>2444</v>
      </c>
      <c r="C2075" s="986" t="s">
        <v>2445</v>
      </c>
      <c r="D2075" s="925" t="s">
        <v>319</v>
      </c>
      <c r="E2075" s="893">
        <v>1</v>
      </c>
      <c r="F2075" s="892">
        <v>3878.1120000000001</v>
      </c>
      <c r="G2075" s="905" t="s">
        <v>5369</v>
      </c>
      <c r="H2075" s="975"/>
    </row>
    <row r="2076" spans="1:8">
      <c r="A2076" s="924"/>
      <c r="B2076" s="982" t="s">
        <v>2446</v>
      </c>
      <c r="C2076" s="986" t="s">
        <v>2447</v>
      </c>
      <c r="D2076" s="925" t="s">
        <v>319</v>
      </c>
      <c r="E2076" s="893">
        <v>1</v>
      </c>
      <c r="F2076" s="892">
        <v>4072.0176000000001</v>
      </c>
      <c r="G2076" s="905" t="s">
        <v>5369</v>
      </c>
      <c r="H2076" s="975"/>
    </row>
    <row r="2077" spans="1:8">
      <c r="A2077" s="924"/>
      <c r="B2077" s="982" t="s">
        <v>2448</v>
      </c>
      <c r="C2077" s="986" t="s">
        <v>2449</v>
      </c>
      <c r="D2077" s="925" t="s">
        <v>319</v>
      </c>
      <c r="E2077" s="893">
        <v>1</v>
      </c>
      <c r="F2077" s="892">
        <v>4188.36096</v>
      </c>
      <c r="G2077" s="905" t="s">
        <v>5369</v>
      </c>
    </row>
    <row r="2078" spans="1:8">
      <c r="A2078" s="924"/>
      <c r="B2078" s="982" t="s">
        <v>2450</v>
      </c>
      <c r="C2078" s="986" t="s">
        <v>2451</v>
      </c>
      <c r="D2078" s="925" t="s">
        <v>319</v>
      </c>
      <c r="E2078" s="893">
        <v>1</v>
      </c>
      <c r="F2078" s="892">
        <v>7144.4800000000005</v>
      </c>
      <c r="G2078" s="905" t="s">
        <v>5369</v>
      </c>
    </row>
    <row r="2079" spans="1:8">
      <c r="A2079" s="924"/>
      <c r="B2079" s="982" t="s">
        <v>2452</v>
      </c>
      <c r="C2079" s="986" t="s">
        <v>2453</v>
      </c>
      <c r="D2079" s="925" t="s">
        <v>319</v>
      </c>
      <c r="E2079" s="893">
        <v>1</v>
      </c>
      <c r="F2079" s="892">
        <v>7501.7040000000006</v>
      </c>
      <c r="G2079" s="905" t="s">
        <v>5369</v>
      </c>
    </row>
    <row r="2080" spans="1:8">
      <c r="A2080" s="924"/>
      <c r="B2080" s="982" t="s">
        <v>2454</v>
      </c>
      <c r="C2080" s="986" t="s">
        <v>2455</v>
      </c>
      <c r="D2080" s="925" t="s">
        <v>319</v>
      </c>
      <c r="E2080" s="893">
        <v>1</v>
      </c>
      <c r="F2080" s="892">
        <v>7716.0384000000013</v>
      </c>
      <c r="G2080" s="905" t="s">
        <v>5369</v>
      </c>
    </row>
    <row r="2081" spans="1:7">
      <c r="A2081" s="924"/>
      <c r="B2081" s="982" t="s">
        <v>2456</v>
      </c>
      <c r="C2081" s="986" t="s">
        <v>2457</v>
      </c>
      <c r="D2081" s="925" t="s">
        <v>319</v>
      </c>
      <c r="E2081" s="893">
        <v>1</v>
      </c>
      <c r="F2081" s="892">
        <v>2100.583333333333</v>
      </c>
      <c r="G2081" s="905" t="s">
        <v>5369</v>
      </c>
    </row>
    <row r="2082" spans="1:7">
      <c r="A2082" s="924"/>
      <c r="B2082" s="982" t="s">
        <v>2458</v>
      </c>
      <c r="C2082" s="986" t="s">
        <v>2459</v>
      </c>
      <c r="D2082" s="925" t="s">
        <v>319</v>
      </c>
      <c r="E2082" s="893">
        <v>1</v>
      </c>
      <c r="F2082" s="892">
        <v>2205.6124999999997</v>
      </c>
      <c r="G2082" s="905" t="s">
        <v>5369</v>
      </c>
    </row>
    <row r="2083" spans="1:7">
      <c r="A2083" s="924"/>
      <c r="B2083" s="982" t="s">
        <v>2460</v>
      </c>
      <c r="C2083" s="986" t="s">
        <v>2461</v>
      </c>
      <c r="D2083" s="925" t="s">
        <v>319</v>
      </c>
      <c r="E2083" s="893">
        <v>1</v>
      </c>
      <c r="F2083" s="892">
        <v>2268.6299999999997</v>
      </c>
      <c r="G2083" s="905" t="s">
        <v>5369</v>
      </c>
    </row>
    <row r="2084" spans="1:7">
      <c r="A2084" s="924"/>
      <c r="B2084" s="982" t="s">
        <v>2462</v>
      </c>
      <c r="C2084" s="986" t="s">
        <v>2463</v>
      </c>
      <c r="D2084" s="925" t="s">
        <v>319</v>
      </c>
      <c r="E2084" s="893">
        <v>1</v>
      </c>
      <c r="F2084" s="892">
        <v>3509.1333333333332</v>
      </c>
      <c r="G2084" s="905" t="s">
        <v>5369</v>
      </c>
    </row>
    <row r="2085" spans="1:7">
      <c r="A2085" s="924"/>
      <c r="B2085" s="982" t="s">
        <v>2464</v>
      </c>
      <c r="C2085" s="986" t="s">
        <v>2465</v>
      </c>
      <c r="D2085" s="925" t="s">
        <v>319</v>
      </c>
      <c r="E2085" s="893">
        <v>1</v>
      </c>
      <c r="F2085" s="892">
        <v>3684.59</v>
      </c>
      <c r="G2085" s="905" t="s">
        <v>5369</v>
      </c>
    </row>
    <row r="2086" spans="1:7">
      <c r="A2086" s="924"/>
      <c r="B2086" s="982" t="s">
        <v>2466</v>
      </c>
      <c r="C2086" s="986" t="s">
        <v>2467</v>
      </c>
      <c r="D2086" s="925" t="s">
        <v>319</v>
      </c>
      <c r="E2086" s="893">
        <v>1</v>
      </c>
      <c r="F2086" s="892">
        <v>3789.864</v>
      </c>
      <c r="G2086" s="905" t="s">
        <v>5369</v>
      </c>
    </row>
    <row r="2087" spans="1:7">
      <c r="A2087" s="924"/>
      <c r="B2087" s="982" t="s">
        <v>2468</v>
      </c>
      <c r="C2087" s="986" t="s">
        <v>2469</v>
      </c>
      <c r="D2087" s="925" t="s">
        <v>319</v>
      </c>
      <c r="E2087" s="893">
        <v>1</v>
      </c>
      <c r="F2087" s="892">
        <v>5906.5</v>
      </c>
      <c r="G2087" s="905" t="s">
        <v>5369</v>
      </c>
    </row>
    <row r="2088" spans="1:7">
      <c r="A2088" s="924"/>
      <c r="B2088" s="982" t="s">
        <v>2470</v>
      </c>
      <c r="C2088" s="986" t="s">
        <v>2471</v>
      </c>
      <c r="D2088" s="925" t="s">
        <v>319</v>
      </c>
      <c r="E2088" s="893">
        <v>1</v>
      </c>
      <c r="F2088" s="892">
        <v>6201.8249999999998</v>
      </c>
      <c r="G2088" s="905" t="s">
        <v>5369</v>
      </c>
    </row>
    <row r="2089" spans="1:7">
      <c r="A2089" s="924"/>
      <c r="B2089" s="982" t="s">
        <v>2472</v>
      </c>
      <c r="C2089" s="986" t="s">
        <v>2473</v>
      </c>
      <c r="D2089" s="925" t="s">
        <v>319</v>
      </c>
      <c r="E2089" s="893">
        <v>1</v>
      </c>
      <c r="F2089" s="892">
        <v>6379.02</v>
      </c>
      <c r="G2089" s="905" t="s">
        <v>5369</v>
      </c>
    </row>
    <row r="2090" spans="1:7">
      <c r="A2090" s="924"/>
      <c r="B2090" s="982" t="s">
        <v>2474</v>
      </c>
      <c r="C2090" s="986" t="s">
        <v>2475</v>
      </c>
      <c r="D2090" s="925" t="s">
        <v>319</v>
      </c>
      <c r="E2090" s="893">
        <v>1</v>
      </c>
      <c r="F2090" s="892">
        <v>2259.898765432099</v>
      </c>
      <c r="G2090" s="905" t="s">
        <v>5369</v>
      </c>
    </row>
    <row r="2091" spans="1:7">
      <c r="A2091" s="924"/>
      <c r="B2091" s="982" t="s">
        <v>2476</v>
      </c>
      <c r="C2091" s="986" t="s">
        <v>2477</v>
      </c>
      <c r="D2091" s="925" t="s">
        <v>319</v>
      </c>
      <c r="E2091" s="893">
        <v>1</v>
      </c>
      <c r="F2091" s="892">
        <v>2372.893703703704</v>
      </c>
      <c r="G2091" s="905" t="s">
        <v>5369</v>
      </c>
    </row>
    <row r="2092" spans="1:7">
      <c r="A2092" s="924"/>
      <c r="B2092" s="982" t="s">
        <v>2478</v>
      </c>
      <c r="C2092" s="986" t="s">
        <v>2479</v>
      </c>
      <c r="D2092" s="925" t="s">
        <v>319</v>
      </c>
      <c r="E2092" s="893">
        <v>1</v>
      </c>
      <c r="F2092" s="892">
        <v>2440.6906666666673</v>
      </c>
      <c r="G2092" s="905" t="s">
        <v>5369</v>
      </c>
    </row>
    <row r="2093" spans="1:7">
      <c r="A2093" s="924"/>
      <c r="B2093" s="982" t="s">
        <v>2480</v>
      </c>
      <c r="C2093" s="986" t="s">
        <v>2481</v>
      </c>
      <c r="D2093" s="925" t="s">
        <v>319</v>
      </c>
      <c r="E2093" s="893">
        <v>1</v>
      </c>
      <c r="F2093" s="892">
        <v>3108.0746323529411</v>
      </c>
      <c r="G2093" s="905" t="s">
        <v>5369</v>
      </c>
    </row>
    <row r="2094" spans="1:7">
      <c r="A2094" s="924"/>
      <c r="B2094" s="982" t="s">
        <v>2482</v>
      </c>
      <c r="C2094" s="986" t="s">
        <v>2483</v>
      </c>
      <c r="D2094" s="925" t="s">
        <v>319</v>
      </c>
      <c r="E2094" s="893">
        <v>1</v>
      </c>
      <c r="F2094" s="892">
        <v>3263.4783639705884</v>
      </c>
      <c r="G2094" s="905" t="s">
        <v>5369</v>
      </c>
    </row>
    <row r="2095" spans="1:7">
      <c r="A2095" s="924"/>
      <c r="B2095" s="982" t="s">
        <v>2484</v>
      </c>
      <c r="C2095" s="986" t="s">
        <v>2485</v>
      </c>
      <c r="D2095" s="925" t="s">
        <v>319</v>
      </c>
      <c r="E2095" s="893">
        <v>1</v>
      </c>
      <c r="F2095" s="892">
        <v>3356.7206029411764</v>
      </c>
      <c r="G2095" s="905" t="s">
        <v>5369</v>
      </c>
    </row>
    <row r="2096" spans="1:7">
      <c r="B2096" s="982" t="s">
        <v>2486</v>
      </c>
      <c r="C2096" s="986" t="s">
        <v>2487</v>
      </c>
      <c r="D2096" s="925" t="s">
        <v>319</v>
      </c>
      <c r="E2096" s="893">
        <v>1</v>
      </c>
      <c r="F2096" s="892">
        <v>3953.0993589743589</v>
      </c>
      <c r="G2096" s="905" t="s">
        <v>5369</v>
      </c>
    </row>
    <row r="2097" spans="1:7">
      <c r="B2097" s="982" t="s">
        <v>2488</v>
      </c>
      <c r="C2097" s="986" t="s">
        <v>2489</v>
      </c>
      <c r="D2097" s="925" t="s">
        <v>319</v>
      </c>
      <c r="E2097" s="893">
        <v>1</v>
      </c>
      <c r="F2097" s="892">
        <v>4150.7543269230773</v>
      </c>
      <c r="G2097" s="905" t="s">
        <v>5369</v>
      </c>
    </row>
    <row r="2098" spans="1:7">
      <c r="B2098" s="982" t="s">
        <v>2490</v>
      </c>
      <c r="C2098" s="986" t="s">
        <v>2491</v>
      </c>
      <c r="D2098" s="925" t="s">
        <v>319</v>
      </c>
      <c r="E2098" s="893">
        <v>1</v>
      </c>
      <c r="F2098" s="892">
        <v>4269.3473076923083</v>
      </c>
      <c r="G2098" s="905" t="s">
        <v>5369</v>
      </c>
    </row>
    <row r="2099" spans="1:7">
      <c r="B2099" s="968" t="s">
        <v>5141</v>
      </c>
      <c r="C2099" s="986" t="s">
        <v>5142</v>
      </c>
      <c r="D2099" s="925" t="s">
        <v>319</v>
      </c>
      <c r="E2099" s="893">
        <v>1</v>
      </c>
      <c r="F2099" s="892">
        <v>15947.5</v>
      </c>
      <c r="G2099" s="930" t="s">
        <v>5369</v>
      </c>
    </row>
    <row r="2100" spans="1:7">
      <c r="B2100" s="968" t="s">
        <v>5143</v>
      </c>
      <c r="C2100" s="986" t="s">
        <v>5144</v>
      </c>
      <c r="D2100" s="925" t="s">
        <v>319</v>
      </c>
      <c r="E2100" s="893">
        <v>1</v>
      </c>
      <c r="F2100" s="892">
        <v>8783</v>
      </c>
      <c r="G2100" s="930" t="s">
        <v>5369</v>
      </c>
    </row>
    <row r="2101" spans="1:7">
      <c r="B2101" s="976"/>
      <c r="C2101" s="975"/>
      <c r="D2101" s="915"/>
      <c r="E2101" s="916"/>
      <c r="F2101" s="917"/>
      <c r="G2101" s="930"/>
    </row>
    <row r="2102" spans="1:7" ht="20.25">
      <c r="A2102" s="920"/>
      <c r="B2102" s="894" t="s">
        <v>2492</v>
      </c>
      <c r="C2102" s="984"/>
      <c r="D2102" s="915"/>
    </row>
    <row r="2103" spans="1:7" ht="25.5">
      <c r="A2103" s="987"/>
      <c r="B2103" s="897" t="s">
        <v>316</v>
      </c>
      <c r="C2103" s="922" t="s">
        <v>1038</v>
      </c>
      <c r="D2103" s="897" t="s">
        <v>1039</v>
      </c>
      <c r="E2103" s="898" t="s">
        <v>317</v>
      </c>
      <c r="F2103" s="899" t="s">
        <v>318</v>
      </c>
    </row>
    <row r="2104" spans="1:7">
      <c r="A2104" s="924"/>
      <c r="B2104" s="968" t="s">
        <v>2493</v>
      </c>
      <c r="C2104" s="986" t="s">
        <v>2494</v>
      </c>
      <c r="D2104" s="925" t="s">
        <v>319</v>
      </c>
      <c r="E2104" s="893">
        <v>0</v>
      </c>
      <c r="F2104" s="892">
        <v>830.4</v>
      </c>
      <c r="G2104" s="905" t="s">
        <v>5370</v>
      </c>
    </row>
    <row r="2105" spans="1:7">
      <c r="A2105" s="924"/>
      <c r="B2105" s="968" t="s">
        <v>2495</v>
      </c>
      <c r="C2105" s="986" t="s">
        <v>2496</v>
      </c>
      <c r="D2105" s="925" t="s">
        <v>319</v>
      </c>
      <c r="E2105" s="893">
        <v>0</v>
      </c>
      <c r="F2105" s="892">
        <v>871.92</v>
      </c>
      <c r="G2105" s="905" t="s">
        <v>5370</v>
      </c>
    </row>
    <row r="2106" spans="1:7">
      <c r="A2106" s="924"/>
      <c r="B2106" s="968" t="s">
        <v>2497</v>
      </c>
      <c r="C2106" s="986" t="s">
        <v>2498</v>
      </c>
      <c r="D2106" s="925" t="s">
        <v>319</v>
      </c>
      <c r="E2106" s="893">
        <v>0</v>
      </c>
      <c r="F2106" s="892">
        <v>896.83199999999999</v>
      </c>
      <c r="G2106" s="905" t="s">
        <v>5370</v>
      </c>
    </row>
    <row r="2107" spans="1:7">
      <c r="A2107" s="924"/>
      <c r="B2107" s="968" t="s">
        <v>2499</v>
      </c>
      <c r="C2107" s="986" t="s">
        <v>2500</v>
      </c>
      <c r="D2107" s="925" t="s">
        <v>319</v>
      </c>
      <c r="E2107" s="893">
        <v>0</v>
      </c>
      <c r="F2107" s="892">
        <v>830.4</v>
      </c>
      <c r="G2107" s="905" t="s">
        <v>5370</v>
      </c>
    </row>
    <row r="2108" spans="1:7">
      <c r="A2108" s="924"/>
      <c r="B2108" s="968" t="s">
        <v>2501</v>
      </c>
      <c r="C2108" s="986" t="s">
        <v>2502</v>
      </c>
      <c r="D2108" s="925" t="s">
        <v>319</v>
      </c>
      <c r="E2108" s="893">
        <v>0</v>
      </c>
      <c r="F2108" s="892">
        <v>871.92</v>
      </c>
      <c r="G2108" s="905" t="s">
        <v>5370</v>
      </c>
    </row>
    <row r="2109" spans="1:7">
      <c r="A2109" s="924"/>
      <c r="B2109" s="968" t="s">
        <v>2503</v>
      </c>
      <c r="C2109" s="986" t="s">
        <v>2504</v>
      </c>
      <c r="D2109" s="925" t="s">
        <v>319</v>
      </c>
      <c r="E2109" s="893">
        <v>0</v>
      </c>
      <c r="F2109" s="892">
        <v>896.83199999999999</v>
      </c>
      <c r="G2109" s="905" t="s">
        <v>5370</v>
      </c>
    </row>
    <row r="2110" spans="1:7">
      <c r="A2110" s="924"/>
      <c r="B2110" s="982" t="s">
        <v>2505</v>
      </c>
      <c r="C2110" s="986" t="s">
        <v>2506</v>
      </c>
      <c r="D2110" s="925" t="s">
        <v>319</v>
      </c>
      <c r="E2110" s="893">
        <v>0</v>
      </c>
      <c r="F2110" s="892">
        <v>830.4</v>
      </c>
      <c r="G2110" s="905" t="s">
        <v>5370</v>
      </c>
    </row>
    <row r="2111" spans="1:7">
      <c r="B2111" s="982" t="s">
        <v>2507</v>
      </c>
      <c r="C2111" s="986" t="s">
        <v>2508</v>
      </c>
      <c r="D2111" s="925" t="s">
        <v>319</v>
      </c>
      <c r="E2111" s="893">
        <v>0</v>
      </c>
      <c r="F2111" s="892">
        <v>871.92</v>
      </c>
      <c r="G2111" s="905" t="s">
        <v>5370</v>
      </c>
    </row>
    <row r="2112" spans="1:7">
      <c r="B2112" s="982" t="s">
        <v>2509</v>
      </c>
      <c r="C2112" s="986" t="s">
        <v>2510</v>
      </c>
      <c r="D2112" s="925" t="s">
        <v>319</v>
      </c>
      <c r="E2112" s="893">
        <v>0</v>
      </c>
      <c r="F2112" s="892">
        <v>896.83199999999999</v>
      </c>
      <c r="G2112" s="905" t="s">
        <v>5370</v>
      </c>
    </row>
    <row r="2113" spans="1:9" ht="20.25">
      <c r="A2113" s="920"/>
      <c r="B2113" s="918" t="s">
        <v>2511</v>
      </c>
      <c r="C2113" s="984"/>
      <c r="D2113" s="915"/>
    </row>
    <row r="2114" spans="1:9" ht="25.5">
      <c r="B2114" s="897" t="s">
        <v>316</v>
      </c>
      <c r="C2114" s="922" t="s">
        <v>1038</v>
      </c>
      <c r="D2114" s="897" t="s">
        <v>1039</v>
      </c>
      <c r="E2114" s="898" t="s">
        <v>317</v>
      </c>
      <c r="F2114" s="899" t="s">
        <v>318</v>
      </c>
    </row>
    <row r="2115" spans="1:9">
      <c r="A2115" s="924"/>
      <c r="B2115" s="982" t="s">
        <v>2512</v>
      </c>
      <c r="C2115" s="986" t="s">
        <v>2513</v>
      </c>
      <c r="D2115" s="925" t="s">
        <v>319</v>
      </c>
      <c r="E2115" s="893">
        <v>1</v>
      </c>
      <c r="F2115" s="892">
        <v>8800.4</v>
      </c>
      <c r="G2115" s="905" t="s">
        <v>5371</v>
      </c>
    </row>
    <row r="2116" spans="1:9">
      <c r="A2116" s="924"/>
      <c r="B2116" s="982" t="s">
        <v>2514</v>
      </c>
      <c r="C2116" s="986" t="s">
        <v>2515</v>
      </c>
      <c r="D2116" s="925" t="s">
        <v>319</v>
      </c>
      <c r="E2116" s="893">
        <v>1</v>
      </c>
      <c r="F2116" s="892">
        <v>14414.5</v>
      </c>
      <c r="G2116" s="905" t="s">
        <v>5371</v>
      </c>
    </row>
    <row r="2117" spans="1:9">
      <c r="B2117" s="982" t="s">
        <v>2516</v>
      </c>
      <c r="C2117" s="986" t="s">
        <v>2517</v>
      </c>
      <c r="D2117" s="925" t="s">
        <v>319</v>
      </c>
      <c r="E2117" s="893">
        <v>1</v>
      </c>
      <c r="F2117" s="892">
        <v>17594</v>
      </c>
      <c r="G2117" s="905" t="s">
        <v>5371</v>
      </c>
    </row>
    <row r="2118" spans="1:9">
      <c r="B2118" s="982" t="s">
        <v>5145</v>
      </c>
      <c r="C2118" s="986" t="s">
        <v>5146</v>
      </c>
      <c r="D2118" s="925" t="s">
        <v>319</v>
      </c>
      <c r="E2118" s="893">
        <v>1</v>
      </c>
      <c r="F2118" s="892">
        <v>32000</v>
      </c>
    </row>
    <row r="2119" spans="1:9" ht="20.25">
      <c r="A2119" s="920"/>
      <c r="B2119" s="918" t="s">
        <v>2518</v>
      </c>
      <c r="C2119" s="984"/>
      <c r="D2119" s="915"/>
    </row>
    <row r="2120" spans="1:9" ht="25.5">
      <c r="A2120" s="987"/>
      <c r="B2120" s="897" t="s">
        <v>316</v>
      </c>
      <c r="C2120" s="922" t="s">
        <v>1038</v>
      </c>
      <c r="D2120" s="897" t="s">
        <v>1039</v>
      </c>
      <c r="E2120" s="898" t="s">
        <v>317</v>
      </c>
      <c r="F2120" s="899" t="s">
        <v>318</v>
      </c>
    </row>
    <row r="2121" spans="1:9">
      <c r="A2121" s="987"/>
      <c r="B2121" s="982" t="s">
        <v>2519</v>
      </c>
      <c r="C2121" s="986" t="s">
        <v>2520</v>
      </c>
      <c r="D2121" s="925" t="s">
        <v>319</v>
      </c>
      <c r="E2121" s="893">
        <v>0</v>
      </c>
      <c r="F2121" s="892">
        <v>18172.743480000001</v>
      </c>
      <c r="G2121" s="905" t="s">
        <v>5372</v>
      </c>
    </row>
    <row r="2122" spans="1:9">
      <c r="A2122" s="924"/>
      <c r="B2122" s="982" t="s">
        <v>2521</v>
      </c>
      <c r="C2122" s="986" t="s">
        <v>2522</v>
      </c>
      <c r="D2122" s="925" t="s">
        <v>319</v>
      </c>
      <c r="E2122" s="893">
        <v>0</v>
      </c>
      <c r="F2122" s="892">
        <v>7757.5</v>
      </c>
      <c r="G2122" s="905" t="s">
        <v>5372</v>
      </c>
      <c r="H2122" s="988"/>
      <c r="I2122" s="923"/>
    </row>
    <row r="2123" spans="1:9">
      <c r="A2123" s="924"/>
      <c r="B2123" s="982" t="s">
        <v>2523</v>
      </c>
      <c r="C2123" s="986" t="s">
        <v>2524</v>
      </c>
      <c r="D2123" s="925" t="s">
        <v>319</v>
      </c>
      <c r="E2123" s="893">
        <v>0</v>
      </c>
      <c r="F2123" s="892">
        <v>5257</v>
      </c>
      <c r="G2123" s="905" t="s">
        <v>5372</v>
      </c>
      <c r="H2123" s="988"/>
      <c r="I2123" s="923"/>
    </row>
    <row r="2124" spans="1:9">
      <c r="B2124" s="982" t="s">
        <v>2525</v>
      </c>
      <c r="C2124" s="986" t="s">
        <v>2526</v>
      </c>
      <c r="D2124" s="925" t="s">
        <v>319</v>
      </c>
      <c r="E2124" s="893">
        <v>0</v>
      </c>
      <c r="F2124" s="892">
        <v>0</v>
      </c>
      <c r="G2124" s="930" t="s">
        <v>5372</v>
      </c>
      <c r="H2124" s="989"/>
      <c r="I2124" s="923"/>
    </row>
    <row r="2125" spans="1:9">
      <c r="C2125" s="984"/>
      <c r="D2125" s="915"/>
      <c r="H2125" s="988"/>
      <c r="I2125" s="923"/>
    </row>
    <row r="2126" spans="1:9" ht="20.25">
      <c r="A2126" s="920"/>
      <c r="B2126" s="918" t="s">
        <v>2527</v>
      </c>
      <c r="C2126" s="984"/>
      <c r="D2126" s="915"/>
      <c r="H2126" s="988"/>
      <c r="I2126" s="923"/>
    </row>
    <row r="2127" spans="1:9" ht="25.5">
      <c r="A2127" s="987"/>
      <c r="B2127" s="897" t="s">
        <v>316</v>
      </c>
      <c r="C2127" s="922" t="s">
        <v>1038</v>
      </c>
      <c r="D2127" s="897" t="s">
        <v>1039</v>
      </c>
      <c r="E2127" s="898" t="s">
        <v>317</v>
      </c>
      <c r="F2127" s="899" t="s">
        <v>318</v>
      </c>
      <c r="H2127" s="988"/>
      <c r="I2127" s="923"/>
    </row>
    <row r="2128" spans="1:9">
      <c r="A2128" s="924"/>
      <c r="B2128" s="982" t="s">
        <v>2528</v>
      </c>
      <c r="C2128" s="986" t="s">
        <v>2529</v>
      </c>
      <c r="D2128" s="925" t="s">
        <v>319</v>
      </c>
      <c r="E2128" s="893">
        <v>0</v>
      </c>
      <c r="F2128" s="892">
        <v>13680</v>
      </c>
      <c r="G2128" s="905" t="s">
        <v>5373</v>
      </c>
      <c r="H2128" s="988"/>
      <c r="I2128" s="923"/>
    </row>
    <row r="2129" spans="1:9" s="998" customFormat="1">
      <c r="A2129" s="886"/>
      <c r="B2129" s="990" t="s">
        <v>2530</v>
      </c>
      <c r="C2129" s="991" t="s">
        <v>2531</v>
      </c>
      <c r="D2129" s="992" t="s">
        <v>319</v>
      </c>
      <c r="E2129" s="993">
        <v>0</v>
      </c>
      <c r="F2129" s="994">
        <v>3803.3849999999998</v>
      </c>
      <c r="G2129" s="995" t="s">
        <v>5373</v>
      </c>
      <c r="H2129" s="996"/>
      <c r="I2129" s="997"/>
    </row>
    <row r="2130" spans="1:9">
      <c r="C2130" s="984"/>
      <c r="D2130" s="915"/>
      <c r="H2130" s="988"/>
      <c r="I2130" s="923"/>
    </row>
    <row r="2131" spans="1:9" ht="20.25">
      <c r="A2131" s="920"/>
      <c r="B2131" s="918" t="s">
        <v>2532</v>
      </c>
      <c r="C2131" s="984"/>
      <c r="D2131" s="915"/>
      <c r="H2131" s="923"/>
      <c r="I2131" s="923"/>
    </row>
    <row r="2132" spans="1:9" ht="25.5">
      <c r="A2132" s="987"/>
      <c r="B2132" s="897" t="s">
        <v>316</v>
      </c>
      <c r="C2132" s="922" t="s">
        <v>1038</v>
      </c>
      <c r="D2132" s="897" t="s">
        <v>1039</v>
      </c>
      <c r="E2132" s="898" t="s">
        <v>317</v>
      </c>
      <c r="F2132" s="899" t="s">
        <v>318</v>
      </c>
      <c r="H2132" s="923"/>
      <c r="I2132" s="923"/>
    </row>
    <row r="2133" spans="1:9">
      <c r="A2133" s="924"/>
      <c r="B2133" s="982" t="s">
        <v>2533</v>
      </c>
      <c r="C2133" s="986" t="s">
        <v>2534</v>
      </c>
      <c r="D2133" s="925" t="s">
        <v>319</v>
      </c>
      <c r="E2133" s="893">
        <v>0</v>
      </c>
      <c r="F2133" s="892">
        <v>9600.8830799999996</v>
      </c>
      <c r="G2133" s="905" t="s">
        <v>5374</v>
      </c>
      <c r="H2133" s="923"/>
      <c r="I2133" s="923"/>
    </row>
    <row r="2134" spans="1:9">
      <c r="B2134" s="999"/>
      <c r="C2134" s="975"/>
      <c r="D2134" s="915"/>
      <c r="H2134" s="923"/>
      <c r="I2134" s="923"/>
    </row>
    <row r="2135" spans="1:9" ht="20.25">
      <c r="A2135" s="920"/>
      <c r="B2135" s="918" t="s">
        <v>2535</v>
      </c>
      <c r="C2135" s="984"/>
      <c r="D2135" s="915"/>
      <c r="H2135" s="923"/>
      <c r="I2135" s="923"/>
    </row>
    <row r="2136" spans="1:9" ht="25.5">
      <c r="A2136" s="987"/>
      <c r="B2136" s="897" t="s">
        <v>316</v>
      </c>
      <c r="C2136" s="922" t="s">
        <v>1038</v>
      </c>
      <c r="D2136" s="897" t="s">
        <v>1039</v>
      </c>
      <c r="E2136" s="898" t="s">
        <v>317</v>
      </c>
      <c r="F2136" s="899" t="s">
        <v>318</v>
      </c>
      <c r="H2136" s="988"/>
      <c r="I2136" s="923"/>
    </row>
    <row r="2137" spans="1:9" s="1005" customFormat="1">
      <c r="A2137" s="1000"/>
      <c r="B2137" s="1001" t="s">
        <v>5147</v>
      </c>
      <c r="C2137" s="991" t="s">
        <v>5148</v>
      </c>
      <c r="D2137" s="992" t="s">
        <v>319</v>
      </c>
      <c r="E2137" s="1002">
        <v>1</v>
      </c>
      <c r="F2137" s="1003">
        <v>8182.2150000000001</v>
      </c>
      <c r="G2137" s="995" t="s">
        <v>5375</v>
      </c>
      <c r="H2137" s="996"/>
      <c r="I2137" s="1004"/>
    </row>
    <row r="2138" spans="1:9" s="1005" customFormat="1">
      <c r="A2138" s="1000"/>
      <c r="B2138" s="1001" t="s">
        <v>5149</v>
      </c>
      <c r="C2138" s="991" t="s">
        <v>5150</v>
      </c>
      <c r="D2138" s="992" t="s">
        <v>319</v>
      </c>
      <c r="E2138" s="1002">
        <v>1</v>
      </c>
      <c r="F2138" s="1003">
        <v>5747.14372</v>
      </c>
      <c r="G2138" s="995" t="s">
        <v>5375</v>
      </c>
      <c r="H2138" s="996"/>
      <c r="I2138" s="1004"/>
    </row>
    <row r="2139" spans="1:9" s="1005" customFormat="1">
      <c r="A2139" s="1000"/>
      <c r="B2139" s="1001" t="s">
        <v>5151</v>
      </c>
      <c r="C2139" s="991" t="s">
        <v>5152</v>
      </c>
      <c r="D2139" s="992" t="s">
        <v>319</v>
      </c>
      <c r="E2139" s="1002">
        <v>1</v>
      </c>
      <c r="F2139" s="1003">
        <v>1826.6631464588588</v>
      </c>
      <c r="G2139" s="995" t="s">
        <v>5375</v>
      </c>
      <c r="H2139" s="996"/>
      <c r="I2139" s="1004"/>
    </row>
    <row r="2140" spans="1:9">
      <c r="H2140" s="988"/>
      <c r="I2140" s="923"/>
    </row>
    <row r="2141" spans="1:9" ht="30">
      <c r="B2141" s="887" t="s">
        <v>2536</v>
      </c>
      <c r="C2141" s="888"/>
      <c r="D2141" s="888"/>
      <c r="E2141" s="888"/>
      <c r="F2141" s="889"/>
    </row>
    <row r="2142" spans="1:9" ht="13.5" customHeight="1">
      <c r="B2142" s="964"/>
      <c r="C2142" s="964"/>
      <c r="D2142" s="964"/>
      <c r="E2142" s="964"/>
      <c r="F2142" s="965"/>
    </row>
    <row r="2143" spans="1:9" ht="14.25" customHeight="1">
      <c r="B2143" s="980"/>
      <c r="C2143" s="981" t="s">
        <v>314</v>
      </c>
      <c r="D2143" s="982" t="s">
        <v>866</v>
      </c>
      <c r="E2143" s="893">
        <v>1</v>
      </c>
      <c r="F2143" s="271"/>
    </row>
    <row r="2144" spans="1:9" ht="12.75" customHeight="1">
      <c r="B2144" s="983"/>
      <c r="C2144" s="984"/>
      <c r="D2144" s="982" t="s">
        <v>315</v>
      </c>
      <c r="E2144" s="893">
        <v>0</v>
      </c>
    </row>
    <row r="2145" spans="1:6" ht="18" customHeight="1">
      <c r="A2145" s="920"/>
      <c r="B2145" s="1006" t="s">
        <v>2537</v>
      </c>
      <c r="F2145" s="917"/>
    </row>
    <row r="2146" spans="1:6" ht="25.5">
      <c r="A2146" s="966"/>
      <c r="B2146" s="897" t="s">
        <v>316</v>
      </c>
      <c r="C2146" s="897" t="s">
        <v>1038</v>
      </c>
      <c r="D2146" s="897" t="s">
        <v>1039</v>
      </c>
      <c r="E2146" s="898" t="s">
        <v>317</v>
      </c>
      <c r="F2146" s="899" t="s">
        <v>318</v>
      </c>
    </row>
    <row r="2147" spans="1:6">
      <c r="A2147" s="966"/>
      <c r="B2147" s="936" t="s">
        <v>2690</v>
      </c>
      <c r="C2147" s="952" t="s">
        <v>5153</v>
      </c>
      <c r="D2147" s="925" t="s">
        <v>319</v>
      </c>
      <c r="E2147" s="893">
        <v>0</v>
      </c>
      <c r="F2147" s="892">
        <v>8042.4000000000005</v>
      </c>
    </row>
    <row r="2148" spans="1:6">
      <c r="A2148" s="966"/>
      <c r="B2148" s="936" t="s">
        <v>2694</v>
      </c>
      <c r="C2148" s="952" t="s">
        <v>5154</v>
      </c>
      <c r="D2148" s="925" t="s">
        <v>319</v>
      </c>
      <c r="E2148" s="893">
        <v>0</v>
      </c>
      <c r="F2148" s="892">
        <v>8444.52</v>
      </c>
    </row>
    <row r="2149" spans="1:6">
      <c r="A2149" s="966"/>
      <c r="B2149" s="936" t="s">
        <v>2698</v>
      </c>
      <c r="C2149" s="952" t="s">
        <v>5155</v>
      </c>
      <c r="D2149" s="925" t="s">
        <v>319</v>
      </c>
      <c r="E2149" s="893">
        <v>0</v>
      </c>
      <c r="F2149" s="892">
        <v>8766.2160000000003</v>
      </c>
    </row>
    <row r="2150" spans="1:6">
      <c r="A2150" s="966"/>
      <c r="B2150" s="936" t="s">
        <v>2691</v>
      </c>
      <c r="C2150" s="952" t="s">
        <v>5156</v>
      </c>
      <c r="D2150" s="925" t="s">
        <v>319</v>
      </c>
      <c r="E2150" s="893">
        <v>0</v>
      </c>
      <c r="F2150" s="892">
        <v>8936</v>
      </c>
    </row>
    <row r="2151" spans="1:6">
      <c r="A2151" s="966"/>
      <c r="B2151" s="936" t="s">
        <v>2695</v>
      </c>
      <c r="C2151" s="952" t="s">
        <v>5157</v>
      </c>
      <c r="D2151" s="925" t="s">
        <v>319</v>
      </c>
      <c r="E2151" s="893">
        <v>0</v>
      </c>
      <c r="F2151" s="892">
        <v>9382.8000000000011</v>
      </c>
    </row>
    <row r="2152" spans="1:6">
      <c r="A2152" s="966"/>
      <c r="B2152" s="936" t="s">
        <v>2699</v>
      </c>
      <c r="C2152" s="952" t="s">
        <v>5158</v>
      </c>
      <c r="D2152" s="925" t="s">
        <v>319</v>
      </c>
      <c r="E2152" s="893">
        <v>0</v>
      </c>
      <c r="F2152" s="892">
        <v>9740.2400000000016</v>
      </c>
    </row>
    <row r="2153" spans="1:6">
      <c r="A2153" s="966"/>
      <c r="B2153" s="936" t="s">
        <v>2692</v>
      </c>
      <c r="C2153" s="952" t="s">
        <v>5159</v>
      </c>
      <c r="D2153" s="925" t="s">
        <v>319</v>
      </c>
      <c r="E2153" s="893">
        <v>0</v>
      </c>
      <c r="F2153" s="892">
        <v>10723.199999999999</v>
      </c>
    </row>
    <row r="2154" spans="1:6">
      <c r="A2154" s="966"/>
      <c r="B2154" s="936" t="s">
        <v>2696</v>
      </c>
      <c r="C2154" s="952" t="s">
        <v>5160</v>
      </c>
      <c r="D2154" s="925" t="s">
        <v>319</v>
      </c>
      <c r="E2154" s="893">
        <v>0</v>
      </c>
      <c r="F2154" s="892">
        <v>11259.359999999999</v>
      </c>
    </row>
    <row r="2155" spans="1:6">
      <c r="A2155" s="966"/>
      <c r="B2155" s="936" t="s">
        <v>2700</v>
      </c>
      <c r="C2155" s="952" t="s">
        <v>5161</v>
      </c>
      <c r="D2155" s="925" t="s">
        <v>319</v>
      </c>
      <c r="E2155" s="893">
        <v>0</v>
      </c>
      <c r="F2155" s="892">
        <v>11688.288</v>
      </c>
    </row>
    <row r="2156" spans="1:6">
      <c r="A2156" s="966"/>
      <c r="B2156" s="936" t="s">
        <v>2693</v>
      </c>
      <c r="C2156" s="952" t="s">
        <v>5162</v>
      </c>
      <c r="D2156" s="925" t="s">
        <v>319</v>
      </c>
      <c r="E2156" s="893">
        <v>0</v>
      </c>
      <c r="F2156" s="892">
        <v>11170</v>
      </c>
    </row>
    <row r="2157" spans="1:6">
      <c r="A2157" s="966"/>
      <c r="B2157" s="936" t="s">
        <v>2697</v>
      </c>
      <c r="C2157" s="952" t="s">
        <v>5163</v>
      </c>
      <c r="D2157" s="925" t="s">
        <v>319</v>
      </c>
      <c r="E2157" s="893">
        <v>0</v>
      </c>
      <c r="F2157" s="892">
        <v>11728.5</v>
      </c>
    </row>
    <row r="2158" spans="1:6">
      <c r="A2158" s="966"/>
      <c r="B2158" s="936" t="s">
        <v>2701</v>
      </c>
      <c r="C2158" s="952" t="s">
        <v>5164</v>
      </c>
      <c r="D2158" s="925" t="s">
        <v>319</v>
      </c>
      <c r="E2158" s="893">
        <v>0</v>
      </c>
      <c r="F2158" s="892">
        <v>12175.300000000001</v>
      </c>
    </row>
    <row r="2159" spans="1:6">
      <c r="A2159" s="966"/>
      <c r="B2159" s="936" t="s">
        <v>2541</v>
      </c>
      <c r="C2159" s="952" t="s">
        <v>5165</v>
      </c>
      <c r="D2159" s="925" t="s">
        <v>319</v>
      </c>
      <c r="E2159" s="893">
        <v>0</v>
      </c>
      <c r="F2159" s="892">
        <v>17872</v>
      </c>
    </row>
    <row r="2160" spans="1:6">
      <c r="A2160" s="966"/>
      <c r="B2160" s="936" t="s">
        <v>2542</v>
      </c>
      <c r="C2160" s="952" t="s">
        <v>5166</v>
      </c>
      <c r="D2160" s="925" t="s">
        <v>319</v>
      </c>
      <c r="E2160" s="893">
        <v>0</v>
      </c>
      <c r="F2160" s="892">
        <v>18765.600000000002</v>
      </c>
    </row>
    <row r="2161" spans="1:6">
      <c r="A2161" s="966"/>
      <c r="B2161" s="936" t="s">
        <v>2543</v>
      </c>
      <c r="C2161" s="952" t="s">
        <v>5167</v>
      </c>
      <c r="D2161" s="925" t="s">
        <v>319</v>
      </c>
      <c r="E2161" s="893">
        <v>0</v>
      </c>
      <c r="F2161" s="892">
        <v>19480.480000000003</v>
      </c>
    </row>
    <row r="2162" spans="1:6">
      <c r="A2162" s="966"/>
      <c r="B2162" s="936" t="s">
        <v>2544</v>
      </c>
      <c r="C2162" s="952" t="s">
        <v>5168</v>
      </c>
      <c r="D2162" s="925" t="s">
        <v>319</v>
      </c>
      <c r="E2162" s="893">
        <v>0</v>
      </c>
      <c r="F2162" s="892">
        <v>33510</v>
      </c>
    </row>
    <row r="2163" spans="1:6">
      <c r="A2163" s="966"/>
      <c r="B2163" s="936" t="s">
        <v>2545</v>
      </c>
      <c r="C2163" s="952" t="s">
        <v>5169</v>
      </c>
      <c r="D2163" s="925" t="s">
        <v>319</v>
      </c>
      <c r="E2163" s="893">
        <v>0</v>
      </c>
      <c r="F2163" s="892">
        <v>35185.5</v>
      </c>
    </row>
    <row r="2164" spans="1:6">
      <c r="A2164" s="966"/>
      <c r="B2164" s="936" t="s">
        <v>2546</v>
      </c>
      <c r="C2164" s="952" t="s">
        <v>5170</v>
      </c>
      <c r="D2164" s="925" t="s">
        <v>319</v>
      </c>
      <c r="E2164" s="893">
        <v>0</v>
      </c>
      <c r="F2164" s="892">
        <v>36525.9</v>
      </c>
    </row>
    <row r="2165" spans="1:6">
      <c r="A2165" s="966"/>
      <c r="B2165" s="936" t="s">
        <v>2547</v>
      </c>
      <c r="C2165" s="952" t="s">
        <v>5171</v>
      </c>
      <c r="D2165" s="925" t="s">
        <v>319</v>
      </c>
      <c r="E2165" s="893">
        <v>0</v>
      </c>
      <c r="F2165" s="892">
        <v>35744</v>
      </c>
    </row>
    <row r="2166" spans="1:6">
      <c r="A2166" s="966"/>
      <c r="B2166" s="936" t="s">
        <v>2548</v>
      </c>
      <c r="C2166" s="952" t="s">
        <v>5172</v>
      </c>
      <c r="D2166" s="925" t="s">
        <v>319</v>
      </c>
      <c r="E2166" s="893">
        <v>0</v>
      </c>
      <c r="F2166" s="892">
        <v>37531.200000000004</v>
      </c>
    </row>
    <row r="2167" spans="1:6">
      <c r="A2167" s="966"/>
      <c r="B2167" s="936" t="s">
        <v>2549</v>
      </c>
      <c r="C2167" s="952" t="s">
        <v>5173</v>
      </c>
      <c r="D2167" s="925" t="s">
        <v>319</v>
      </c>
      <c r="E2167" s="893">
        <v>0</v>
      </c>
      <c r="F2167" s="892">
        <v>38960.960000000006</v>
      </c>
    </row>
    <row r="2168" spans="1:6">
      <c r="A2168" s="966"/>
      <c r="B2168" s="936" t="s">
        <v>2639</v>
      </c>
      <c r="C2168" s="952" t="s">
        <v>5174</v>
      </c>
      <c r="D2168" s="925" t="s">
        <v>319</v>
      </c>
      <c r="E2168" s="893">
        <v>0</v>
      </c>
      <c r="F2168" s="892">
        <v>3015.9</v>
      </c>
    </row>
    <row r="2169" spans="1:6">
      <c r="A2169" s="966"/>
      <c r="B2169" s="936" t="s">
        <v>2647</v>
      </c>
      <c r="C2169" s="952" t="s">
        <v>5175</v>
      </c>
      <c r="D2169" s="925" t="s">
        <v>319</v>
      </c>
      <c r="E2169" s="893">
        <v>0</v>
      </c>
      <c r="F2169" s="892">
        <v>3166.6950000000002</v>
      </c>
    </row>
    <row r="2170" spans="1:6">
      <c r="A2170" s="966"/>
      <c r="B2170" s="936" t="s">
        <v>2655</v>
      </c>
      <c r="C2170" s="952" t="s">
        <v>5176</v>
      </c>
      <c r="D2170" s="925" t="s">
        <v>319</v>
      </c>
      <c r="E2170" s="893">
        <v>0</v>
      </c>
      <c r="F2170" s="892">
        <v>3287.3310000000001</v>
      </c>
    </row>
    <row r="2171" spans="1:6">
      <c r="A2171" s="966"/>
      <c r="B2171" s="936" t="s">
        <v>2640</v>
      </c>
      <c r="C2171" s="952" t="s">
        <v>5177</v>
      </c>
      <c r="D2171" s="925" t="s">
        <v>319</v>
      </c>
      <c r="E2171" s="893">
        <v>0</v>
      </c>
      <c r="F2171" s="892">
        <v>4523.8500000000004</v>
      </c>
    </row>
    <row r="2172" spans="1:6">
      <c r="A2172" s="966"/>
      <c r="B2172" s="936" t="s">
        <v>2648</v>
      </c>
      <c r="C2172" s="952" t="s">
        <v>5178</v>
      </c>
      <c r="D2172" s="925" t="s">
        <v>319</v>
      </c>
      <c r="E2172" s="893">
        <v>0</v>
      </c>
      <c r="F2172" s="892">
        <v>4750.0425000000005</v>
      </c>
    </row>
    <row r="2173" spans="1:6">
      <c r="A2173" s="966"/>
      <c r="B2173" s="936" t="s">
        <v>2656</v>
      </c>
      <c r="C2173" s="952" t="s">
        <v>5179</v>
      </c>
      <c r="D2173" s="925" t="s">
        <v>319</v>
      </c>
      <c r="E2173" s="893">
        <v>0</v>
      </c>
      <c r="F2173" s="892">
        <v>4930.9965000000011</v>
      </c>
    </row>
    <row r="2174" spans="1:6">
      <c r="A2174" s="966"/>
      <c r="B2174" s="936" t="s">
        <v>2641</v>
      </c>
      <c r="C2174" s="952" t="s">
        <v>5180</v>
      </c>
      <c r="D2174" s="925" t="s">
        <v>319</v>
      </c>
      <c r="E2174" s="893">
        <v>0</v>
      </c>
      <c r="F2174" s="892">
        <v>6031.8</v>
      </c>
    </row>
    <row r="2175" spans="1:6">
      <c r="A2175" s="966"/>
      <c r="B2175" s="936" t="s">
        <v>2649</v>
      </c>
      <c r="C2175" s="952" t="s">
        <v>5181</v>
      </c>
      <c r="D2175" s="925" t="s">
        <v>319</v>
      </c>
      <c r="E2175" s="893">
        <v>0</v>
      </c>
      <c r="F2175" s="892">
        <v>6333.39</v>
      </c>
    </row>
    <row r="2176" spans="1:6">
      <c r="A2176" s="966"/>
      <c r="B2176" s="936" t="s">
        <v>2657</v>
      </c>
      <c r="C2176" s="952" t="s">
        <v>5182</v>
      </c>
      <c r="D2176" s="925" t="s">
        <v>319</v>
      </c>
      <c r="E2176" s="893">
        <v>0</v>
      </c>
      <c r="F2176" s="892">
        <v>6574.6620000000003</v>
      </c>
    </row>
    <row r="2177" spans="1:6">
      <c r="A2177" s="966"/>
      <c r="B2177" s="936" t="s">
        <v>2642</v>
      </c>
      <c r="C2177" s="952" t="s">
        <v>5183</v>
      </c>
      <c r="D2177" s="925" t="s">
        <v>319</v>
      </c>
      <c r="E2177" s="893">
        <v>0</v>
      </c>
      <c r="F2177" s="892">
        <v>9047.7000000000007</v>
      </c>
    </row>
    <row r="2178" spans="1:6">
      <c r="A2178" s="966"/>
      <c r="B2178" s="936" t="s">
        <v>2650</v>
      </c>
      <c r="C2178" s="952" t="s">
        <v>5184</v>
      </c>
      <c r="D2178" s="925" t="s">
        <v>319</v>
      </c>
      <c r="E2178" s="893">
        <v>0</v>
      </c>
      <c r="F2178" s="892">
        <v>9500.0850000000009</v>
      </c>
    </row>
    <row r="2179" spans="1:6">
      <c r="A2179" s="966"/>
      <c r="B2179" s="936" t="s">
        <v>2658</v>
      </c>
      <c r="C2179" s="952" t="s">
        <v>5185</v>
      </c>
      <c r="D2179" s="925" t="s">
        <v>319</v>
      </c>
      <c r="E2179" s="893">
        <v>0</v>
      </c>
      <c r="F2179" s="892">
        <v>9861.9930000000022</v>
      </c>
    </row>
    <row r="2180" spans="1:6">
      <c r="A2180" s="966"/>
      <c r="B2180" s="936" t="s">
        <v>2643</v>
      </c>
      <c r="C2180" s="952" t="s">
        <v>5186</v>
      </c>
      <c r="D2180" s="925" t="s">
        <v>319</v>
      </c>
      <c r="E2180" s="893">
        <v>0</v>
      </c>
      <c r="F2180" s="892">
        <v>12063.6</v>
      </c>
    </row>
    <row r="2181" spans="1:6">
      <c r="A2181" s="966"/>
      <c r="B2181" s="936" t="s">
        <v>2651</v>
      </c>
      <c r="C2181" s="952" t="s">
        <v>5187</v>
      </c>
      <c r="D2181" s="925" t="s">
        <v>319</v>
      </c>
      <c r="E2181" s="893">
        <v>0</v>
      </c>
      <c r="F2181" s="892">
        <v>12666.78</v>
      </c>
    </row>
    <row r="2182" spans="1:6">
      <c r="A2182" s="966"/>
      <c r="B2182" s="936" t="s">
        <v>2659</v>
      </c>
      <c r="C2182" s="952" t="s">
        <v>5188</v>
      </c>
      <c r="D2182" s="925" t="s">
        <v>319</v>
      </c>
      <c r="E2182" s="893">
        <v>0</v>
      </c>
      <c r="F2182" s="892">
        <v>13149.324000000001</v>
      </c>
    </row>
    <row r="2183" spans="1:6">
      <c r="A2183" s="966"/>
      <c r="B2183" s="936" t="s">
        <v>2644</v>
      </c>
      <c r="C2183" s="952" t="s">
        <v>5189</v>
      </c>
      <c r="D2183" s="925" t="s">
        <v>319</v>
      </c>
      <c r="E2183" s="893">
        <v>0</v>
      </c>
      <c r="F2183" s="892">
        <v>18095.400000000001</v>
      </c>
    </row>
    <row r="2184" spans="1:6">
      <c r="A2184" s="966"/>
      <c r="B2184" s="936" t="s">
        <v>2652</v>
      </c>
      <c r="C2184" s="952" t="s">
        <v>5190</v>
      </c>
      <c r="D2184" s="925" t="s">
        <v>319</v>
      </c>
      <c r="E2184" s="893">
        <v>0</v>
      </c>
      <c r="F2184" s="892">
        <v>19000.170000000002</v>
      </c>
    </row>
    <row r="2185" spans="1:6">
      <c r="A2185" s="966"/>
      <c r="B2185" s="936" t="s">
        <v>2660</v>
      </c>
      <c r="C2185" s="952" t="s">
        <v>5191</v>
      </c>
      <c r="D2185" s="925" t="s">
        <v>319</v>
      </c>
      <c r="E2185" s="893">
        <v>0</v>
      </c>
      <c r="F2185" s="892">
        <v>19723.986000000004</v>
      </c>
    </row>
    <row r="2186" spans="1:6">
      <c r="A2186" s="966"/>
      <c r="B2186" s="936" t="s">
        <v>2645</v>
      </c>
      <c r="C2186" s="952" t="s">
        <v>5192</v>
      </c>
      <c r="D2186" s="925" t="s">
        <v>319</v>
      </c>
      <c r="E2186" s="893">
        <v>0</v>
      </c>
      <c r="F2186" s="892">
        <v>20106</v>
      </c>
    </row>
    <row r="2187" spans="1:6">
      <c r="A2187" s="966"/>
      <c r="B2187" s="936" t="s">
        <v>2653</v>
      </c>
      <c r="C2187" s="952" t="s">
        <v>5193</v>
      </c>
      <c r="D2187" s="925" t="s">
        <v>319</v>
      </c>
      <c r="E2187" s="893">
        <v>0</v>
      </c>
      <c r="F2187" s="892">
        <v>21111.3</v>
      </c>
    </row>
    <row r="2188" spans="1:6">
      <c r="A2188" s="966"/>
      <c r="B2188" s="936" t="s">
        <v>2661</v>
      </c>
      <c r="C2188" s="952" t="s">
        <v>5194</v>
      </c>
      <c r="D2188" s="925" t="s">
        <v>319</v>
      </c>
      <c r="E2188" s="893">
        <v>0</v>
      </c>
      <c r="F2188" s="892">
        <v>21915.54</v>
      </c>
    </row>
    <row r="2189" spans="1:6">
      <c r="A2189" s="966"/>
      <c r="B2189" s="936" t="s">
        <v>2538</v>
      </c>
      <c r="C2189" s="952" t="s">
        <v>5195</v>
      </c>
      <c r="D2189" s="925" t="s">
        <v>319</v>
      </c>
      <c r="E2189" s="893">
        <v>0</v>
      </c>
      <c r="F2189" s="892">
        <v>30159</v>
      </c>
    </row>
    <row r="2190" spans="1:6">
      <c r="A2190" s="966"/>
      <c r="B2190" s="936" t="s">
        <v>2539</v>
      </c>
      <c r="C2190" s="952" t="s">
        <v>5196</v>
      </c>
      <c r="D2190" s="925" t="s">
        <v>319</v>
      </c>
      <c r="E2190" s="893">
        <v>0</v>
      </c>
      <c r="F2190" s="892">
        <v>31666.95</v>
      </c>
    </row>
    <row r="2191" spans="1:6">
      <c r="A2191" s="966"/>
      <c r="B2191" s="936" t="s">
        <v>2540</v>
      </c>
      <c r="C2191" s="952" t="s">
        <v>5197</v>
      </c>
      <c r="D2191" s="925" t="s">
        <v>319</v>
      </c>
      <c r="E2191" s="893">
        <v>0</v>
      </c>
      <c r="F2191" s="892">
        <v>32873.310000000005</v>
      </c>
    </row>
    <row r="2192" spans="1:6">
      <c r="A2192" s="966"/>
      <c r="B2192" s="936" t="s">
        <v>2646</v>
      </c>
      <c r="C2192" s="952" t="s">
        <v>5198</v>
      </c>
      <c r="D2192" s="925" t="s">
        <v>319</v>
      </c>
      <c r="E2192" s="893">
        <v>0</v>
      </c>
      <c r="F2192" s="892">
        <v>40212</v>
      </c>
    </row>
    <row r="2193" spans="1:6">
      <c r="A2193" s="966"/>
      <c r="B2193" s="936" t="s">
        <v>2654</v>
      </c>
      <c r="C2193" s="952" t="s">
        <v>5199</v>
      </c>
      <c r="D2193" s="925" t="s">
        <v>319</v>
      </c>
      <c r="E2193" s="893">
        <v>0</v>
      </c>
      <c r="F2193" s="892">
        <v>42222.6</v>
      </c>
    </row>
    <row r="2194" spans="1:6">
      <c r="A2194" s="966"/>
      <c r="B2194" s="936" t="s">
        <v>2662</v>
      </c>
      <c r="C2194" s="952" t="s">
        <v>5200</v>
      </c>
      <c r="D2194" s="925" t="s">
        <v>319</v>
      </c>
      <c r="E2194" s="893">
        <v>0</v>
      </c>
      <c r="F2194" s="892">
        <v>43831.08</v>
      </c>
    </row>
    <row r="2195" spans="1:6">
      <c r="A2195" s="966"/>
      <c r="B2195" s="936" t="s">
        <v>2702</v>
      </c>
      <c r="C2195" s="952" t="s">
        <v>5201</v>
      </c>
      <c r="D2195" s="925" t="s">
        <v>319</v>
      </c>
      <c r="E2195" s="893">
        <v>0</v>
      </c>
      <c r="F2195" s="892">
        <v>7113.1283999999996</v>
      </c>
    </row>
    <row r="2196" spans="1:6">
      <c r="A2196" s="966"/>
      <c r="B2196" s="936" t="s">
        <v>2706</v>
      </c>
      <c r="C2196" s="952" t="s">
        <v>5202</v>
      </c>
      <c r="D2196" s="925" t="s">
        <v>319</v>
      </c>
      <c r="E2196" s="893">
        <v>0</v>
      </c>
      <c r="F2196" s="892">
        <v>7468.7848199999999</v>
      </c>
    </row>
    <row r="2197" spans="1:6">
      <c r="A2197" s="966"/>
      <c r="B2197" s="936" t="s">
        <v>2710</v>
      </c>
      <c r="C2197" s="952" t="s">
        <v>5203</v>
      </c>
      <c r="D2197" s="925" t="s">
        <v>319</v>
      </c>
      <c r="E2197" s="893">
        <v>0</v>
      </c>
      <c r="F2197" s="892">
        <v>7753.3099560000001</v>
      </c>
    </row>
    <row r="2198" spans="1:6">
      <c r="A2198" s="966"/>
      <c r="B2198" s="936" t="s">
        <v>2703</v>
      </c>
      <c r="C2198" s="952" t="s">
        <v>5204</v>
      </c>
      <c r="D2198" s="925" t="s">
        <v>319</v>
      </c>
      <c r="E2198" s="893">
        <v>0</v>
      </c>
      <c r="F2198" s="892">
        <v>7903.4759999999997</v>
      </c>
    </row>
    <row r="2199" spans="1:6">
      <c r="A2199" s="966"/>
      <c r="B2199" s="936" t="s">
        <v>2707</v>
      </c>
      <c r="C2199" s="952" t="s">
        <v>5205</v>
      </c>
      <c r="D2199" s="925" t="s">
        <v>319</v>
      </c>
      <c r="E2199" s="893">
        <v>0</v>
      </c>
      <c r="F2199" s="892">
        <v>8298.6497999999992</v>
      </c>
    </row>
    <row r="2200" spans="1:6">
      <c r="A2200" s="966"/>
      <c r="B2200" s="936" t="s">
        <v>2711</v>
      </c>
      <c r="C2200" s="952" t="s">
        <v>5206</v>
      </c>
      <c r="D2200" s="925" t="s">
        <v>319</v>
      </c>
      <c r="E2200" s="893">
        <v>0</v>
      </c>
      <c r="F2200" s="892">
        <v>8614.7888400000011</v>
      </c>
    </row>
    <row r="2201" spans="1:6">
      <c r="A2201" s="966"/>
      <c r="B2201" s="936" t="s">
        <v>2704</v>
      </c>
      <c r="C2201" s="952" t="s">
        <v>5207</v>
      </c>
      <c r="D2201" s="925" t="s">
        <v>319</v>
      </c>
      <c r="E2201" s="893">
        <v>0</v>
      </c>
      <c r="F2201" s="892">
        <v>9484.1711999999989</v>
      </c>
    </row>
    <row r="2202" spans="1:6">
      <c r="A2202" s="966"/>
      <c r="B2202" s="936" t="s">
        <v>2708</v>
      </c>
      <c r="C2202" s="952" t="s">
        <v>5208</v>
      </c>
      <c r="D2202" s="925" t="s">
        <v>319</v>
      </c>
      <c r="E2202" s="893">
        <v>0</v>
      </c>
      <c r="F2202" s="892">
        <v>9958.3797599999998</v>
      </c>
    </row>
    <row r="2203" spans="1:6">
      <c r="A2203" s="966"/>
      <c r="B2203" s="936" t="s">
        <v>2712</v>
      </c>
      <c r="C2203" s="952" t="s">
        <v>5209</v>
      </c>
      <c r="D2203" s="925" t="s">
        <v>319</v>
      </c>
      <c r="E2203" s="893">
        <v>0</v>
      </c>
      <c r="F2203" s="892">
        <v>10337.746607999999</v>
      </c>
    </row>
    <row r="2204" spans="1:6">
      <c r="A2204" s="966"/>
      <c r="B2204" s="936" t="s">
        <v>2705</v>
      </c>
      <c r="C2204" s="952" t="s">
        <v>5210</v>
      </c>
      <c r="D2204" s="925" t="s">
        <v>319</v>
      </c>
      <c r="E2204" s="893">
        <v>0</v>
      </c>
      <c r="F2204" s="892">
        <v>9879.3449999999993</v>
      </c>
    </row>
    <row r="2205" spans="1:6">
      <c r="A2205" s="966"/>
      <c r="B2205" s="936" t="s">
        <v>2709</v>
      </c>
      <c r="C2205" s="952" t="s">
        <v>5211</v>
      </c>
      <c r="D2205" s="925" t="s">
        <v>319</v>
      </c>
      <c r="E2205" s="893">
        <v>0</v>
      </c>
      <c r="F2205" s="892">
        <v>10373.312249999999</v>
      </c>
    </row>
    <row r="2206" spans="1:6">
      <c r="A2206" s="966"/>
      <c r="B2206" s="936" t="s">
        <v>2713</v>
      </c>
      <c r="C2206" s="952" t="s">
        <v>5212</v>
      </c>
      <c r="D2206" s="925" t="s">
        <v>319</v>
      </c>
      <c r="E2206" s="893">
        <v>0</v>
      </c>
      <c r="F2206" s="892">
        <v>10768.48605</v>
      </c>
    </row>
    <row r="2207" spans="1:6">
      <c r="A2207" s="966"/>
      <c r="B2207" s="936" t="s">
        <v>2553</v>
      </c>
      <c r="C2207" s="952" t="s">
        <v>5213</v>
      </c>
      <c r="D2207" s="925" t="s">
        <v>319</v>
      </c>
      <c r="E2207" s="893">
        <v>0</v>
      </c>
      <c r="F2207" s="892">
        <v>15806.951999999999</v>
      </c>
    </row>
    <row r="2208" spans="1:6">
      <c r="A2208" s="966"/>
      <c r="B2208" s="936" t="s">
        <v>2554</v>
      </c>
      <c r="C2208" s="952" t="s">
        <v>5214</v>
      </c>
      <c r="D2208" s="925" t="s">
        <v>319</v>
      </c>
      <c r="E2208" s="893">
        <v>0</v>
      </c>
      <c r="F2208" s="892">
        <v>16597.299599999998</v>
      </c>
    </row>
    <row r="2209" spans="1:6">
      <c r="A2209" s="966"/>
      <c r="B2209" s="936" t="s">
        <v>2555</v>
      </c>
      <c r="C2209" s="952" t="s">
        <v>5215</v>
      </c>
      <c r="D2209" s="925" t="s">
        <v>319</v>
      </c>
      <c r="E2209" s="893">
        <v>0</v>
      </c>
      <c r="F2209" s="892">
        <v>17229.577680000002</v>
      </c>
    </row>
    <row r="2210" spans="1:6">
      <c r="A2210" s="966"/>
      <c r="B2210" s="936" t="s">
        <v>2556</v>
      </c>
      <c r="C2210" s="952" t="s">
        <v>5216</v>
      </c>
      <c r="D2210" s="925" t="s">
        <v>319</v>
      </c>
      <c r="E2210" s="893">
        <v>0</v>
      </c>
      <c r="F2210" s="892">
        <v>29638.035</v>
      </c>
    </row>
    <row r="2211" spans="1:6">
      <c r="A2211" s="966"/>
      <c r="B2211" s="936" t="s">
        <v>2557</v>
      </c>
      <c r="C2211" s="952" t="s">
        <v>5217</v>
      </c>
      <c r="D2211" s="925" t="s">
        <v>319</v>
      </c>
      <c r="E2211" s="893">
        <v>0</v>
      </c>
      <c r="F2211" s="892">
        <v>31119.936750000001</v>
      </c>
    </row>
    <row r="2212" spans="1:6">
      <c r="A2212" s="966"/>
      <c r="B2212" s="936" t="s">
        <v>2558</v>
      </c>
      <c r="C2212" s="952" t="s">
        <v>5218</v>
      </c>
      <c r="D2212" s="925" t="s">
        <v>319</v>
      </c>
      <c r="E2212" s="893">
        <v>0</v>
      </c>
      <c r="F2212" s="892">
        <v>32305.458150000002</v>
      </c>
    </row>
    <row r="2213" spans="1:6">
      <c r="A2213" s="966"/>
      <c r="B2213" s="936" t="s">
        <v>2559</v>
      </c>
      <c r="C2213" s="952" t="s">
        <v>5219</v>
      </c>
      <c r="D2213" s="925" t="s">
        <v>319</v>
      </c>
      <c r="E2213" s="893">
        <v>0</v>
      </c>
      <c r="F2213" s="892">
        <v>31613.903999999999</v>
      </c>
    </row>
    <row r="2214" spans="1:6">
      <c r="A2214" s="966"/>
      <c r="B2214" s="936" t="s">
        <v>2560</v>
      </c>
      <c r="C2214" s="952" t="s">
        <v>5220</v>
      </c>
      <c r="D2214" s="925" t="s">
        <v>319</v>
      </c>
      <c r="E2214" s="893">
        <v>0</v>
      </c>
      <c r="F2214" s="892">
        <v>33194.599199999997</v>
      </c>
    </row>
    <row r="2215" spans="1:6">
      <c r="A2215" s="966"/>
      <c r="B2215" s="936" t="s">
        <v>2561</v>
      </c>
      <c r="C2215" s="952" t="s">
        <v>5221</v>
      </c>
      <c r="D2215" s="925" t="s">
        <v>319</v>
      </c>
      <c r="E2215" s="893">
        <v>0</v>
      </c>
      <c r="F2215" s="892">
        <v>34459.155360000004</v>
      </c>
    </row>
    <row r="2216" spans="1:6">
      <c r="A2216" s="966"/>
      <c r="B2216" s="936" t="s">
        <v>2663</v>
      </c>
      <c r="C2216" s="952" t="s">
        <v>5222</v>
      </c>
      <c r="D2216" s="925" t="s">
        <v>319</v>
      </c>
      <c r="E2216" s="893">
        <v>0</v>
      </c>
      <c r="F2216" s="892">
        <v>2634.4919999999997</v>
      </c>
    </row>
    <row r="2217" spans="1:6">
      <c r="A2217" s="966"/>
      <c r="B2217" s="936" t="s">
        <v>2671</v>
      </c>
      <c r="C2217" s="952" t="s">
        <v>5223</v>
      </c>
      <c r="D2217" s="925" t="s">
        <v>319</v>
      </c>
      <c r="E2217" s="893">
        <v>0</v>
      </c>
      <c r="F2217" s="892">
        <v>2766.2165999999997</v>
      </c>
    </row>
    <row r="2218" spans="1:6">
      <c r="A2218" s="966"/>
      <c r="B2218" s="936" t="s">
        <v>2679</v>
      </c>
      <c r="C2218" s="952" t="s">
        <v>5224</v>
      </c>
      <c r="D2218" s="925" t="s">
        <v>319</v>
      </c>
      <c r="E2218" s="893">
        <v>0</v>
      </c>
      <c r="F2218" s="892">
        <v>2871.5962799999998</v>
      </c>
    </row>
    <row r="2219" spans="1:6">
      <c r="A2219" s="966"/>
      <c r="B2219" s="936" t="s">
        <v>2664</v>
      </c>
      <c r="C2219" s="952" t="s">
        <v>5225</v>
      </c>
      <c r="D2219" s="925" t="s">
        <v>319</v>
      </c>
      <c r="E2219" s="893">
        <v>0</v>
      </c>
      <c r="F2219" s="892">
        <v>3951.7379999999998</v>
      </c>
    </row>
    <row r="2220" spans="1:6">
      <c r="A2220" s="966"/>
      <c r="B2220" s="936" t="s">
        <v>2672</v>
      </c>
      <c r="C2220" s="952" t="s">
        <v>5226</v>
      </c>
      <c r="D2220" s="925" t="s">
        <v>319</v>
      </c>
      <c r="E2220" s="893">
        <v>0</v>
      </c>
      <c r="F2220" s="892">
        <v>4149.3248999999996</v>
      </c>
    </row>
    <row r="2221" spans="1:6">
      <c r="A2221" s="966"/>
      <c r="B2221" s="936" t="s">
        <v>2680</v>
      </c>
      <c r="C2221" s="952" t="s">
        <v>5227</v>
      </c>
      <c r="D2221" s="925" t="s">
        <v>319</v>
      </c>
      <c r="E2221" s="893">
        <v>0</v>
      </c>
      <c r="F2221" s="892">
        <v>4307.3944200000005</v>
      </c>
    </row>
    <row r="2222" spans="1:6">
      <c r="A2222" s="966"/>
      <c r="B2222" s="936" t="s">
        <v>2665</v>
      </c>
      <c r="C2222" s="952" t="s">
        <v>5228</v>
      </c>
      <c r="D2222" s="925" t="s">
        <v>319</v>
      </c>
      <c r="E2222" s="893">
        <v>0</v>
      </c>
      <c r="F2222" s="892">
        <v>5268.9839999999995</v>
      </c>
    </row>
    <row r="2223" spans="1:6">
      <c r="A2223" s="966"/>
      <c r="B2223" s="936" t="s">
        <v>2673</v>
      </c>
      <c r="C2223" s="952" t="s">
        <v>5229</v>
      </c>
      <c r="D2223" s="925" t="s">
        <v>319</v>
      </c>
      <c r="E2223" s="893">
        <v>0</v>
      </c>
      <c r="F2223" s="892">
        <v>5532.4331999999995</v>
      </c>
    </row>
    <row r="2224" spans="1:6">
      <c r="A2224" s="966"/>
      <c r="B2224" s="936" t="s">
        <v>2681</v>
      </c>
      <c r="C2224" s="952" t="s">
        <v>5230</v>
      </c>
      <c r="D2224" s="925" t="s">
        <v>319</v>
      </c>
      <c r="E2224" s="893">
        <v>0</v>
      </c>
      <c r="F2224" s="892">
        <v>5743.1925599999995</v>
      </c>
    </row>
    <row r="2225" spans="1:6">
      <c r="A2225" s="966"/>
      <c r="B2225" s="936" t="s">
        <v>2666</v>
      </c>
      <c r="C2225" s="952" t="s">
        <v>5231</v>
      </c>
      <c r="D2225" s="925" t="s">
        <v>319</v>
      </c>
      <c r="E2225" s="893">
        <v>0</v>
      </c>
      <c r="F2225" s="892">
        <v>7903.4759999999997</v>
      </c>
    </row>
    <row r="2226" spans="1:6">
      <c r="A2226" s="966"/>
      <c r="B2226" s="936" t="s">
        <v>2674</v>
      </c>
      <c r="C2226" s="952" t="s">
        <v>5232</v>
      </c>
      <c r="D2226" s="925" t="s">
        <v>319</v>
      </c>
      <c r="E2226" s="893">
        <v>0</v>
      </c>
      <c r="F2226" s="892">
        <v>8298.6497999999992</v>
      </c>
    </row>
    <row r="2227" spans="1:6">
      <c r="A2227" s="966"/>
      <c r="B2227" s="936" t="s">
        <v>2682</v>
      </c>
      <c r="C2227" s="952" t="s">
        <v>5233</v>
      </c>
      <c r="D2227" s="925" t="s">
        <v>319</v>
      </c>
      <c r="E2227" s="893">
        <v>0</v>
      </c>
      <c r="F2227" s="892">
        <v>8614.7888400000011</v>
      </c>
    </row>
    <row r="2228" spans="1:6">
      <c r="A2228" s="966"/>
      <c r="B2228" s="936" t="s">
        <v>2667</v>
      </c>
      <c r="C2228" s="952" t="s">
        <v>5234</v>
      </c>
      <c r="D2228" s="925" t="s">
        <v>319</v>
      </c>
      <c r="E2228" s="893">
        <v>0</v>
      </c>
      <c r="F2228" s="892">
        <v>10537.967999999999</v>
      </c>
    </row>
    <row r="2229" spans="1:6">
      <c r="A2229" s="966"/>
      <c r="B2229" s="936" t="s">
        <v>2675</v>
      </c>
      <c r="C2229" s="952" t="s">
        <v>5235</v>
      </c>
      <c r="D2229" s="925" t="s">
        <v>319</v>
      </c>
      <c r="E2229" s="893">
        <v>0</v>
      </c>
      <c r="F2229" s="892">
        <v>11064.866399999999</v>
      </c>
    </row>
    <row r="2230" spans="1:6">
      <c r="A2230" s="966"/>
      <c r="B2230" s="936" t="s">
        <v>2683</v>
      </c>
      <c r="C2230" s="952" t="s">
        <v>5236</v>
      </c>
      <c r="D2230" s="925" t="s">
        <v>319</v>
      </c>
      <c r="E2230" s="893">
        <v>0</v>
      </c>
      <c r="F2230" s="892">
        <v>11486.385119999999</v>
      </c>
    </row>
    <row r="2231" spans="1:6">
      <c r="A2231" s="966"/>
      <c r="B2231" s="936" t="s">
        <v>2668</v>
      </c>
      <c r="C2231" s="952" t="s">
        <v>5237</v>
      </c>
      <c r="D2231" s="925" t="s">
        <v>319</v>
      </c>
      <c r="E2231" s="893">
        <v>0</v>
      </c>
      <c r="F2231" s="892">
        <v>15806.951999999999</v>
      </c>
    </row>
    <row r="2232" spans="1:6">
      <c r="A2232" s="966"/>
      <c r="B2232" s="936" t="s">
        <v>2676</v>
      </c>
      <c r="C2232" s="952" t="s">
        <v>5238</v>
      </c>
      <c r="D2232" s="925" t="s">
        <v>319</v>
      </c>
      <c r="E2232" s="893">
        <v>0</v>
      </c>
      <c r="F2232" s="892">
        <v>16597.299599999998</v>
      </c>
    </row>
    <row r="2233" spans="1:6">
      <c r="A2233" s="966"/>
      <c r="B2233" s="936" t="s">
        <v>2684</v>
      </c>
      <c r="C2233" s="952" t="s">
        <v>5239</v>
      </c>
      <c r="D2233" s="925" t="s">
        <v>319</v>
      </c>
      <c r="E2233" s="893">
        <v>0</v>
      </c>
      <c r="F2233" s="892">
        <v>17229.577680000002</v>
      </c>
    </row>
    <row r="2234" spans="1:6">
      <c r="A2234" s="966"/>
      <c r="B2234" s="936" t="s">
        <v>2669</v>
      </c>
      <c r="C2234" s="952" t="s">
        <v>5240</v>
      </c>
      <c r="D2234" s="925" t="s">
        <v>319</v>
      </c>
      <c r="E2234" s="893">
        <v>0</v>
      </c>
      <c r="F2234" s="892">
        <v>17563.28</v>
      </c>
    </row>
    <row r="2235" spans="1:6">
      <c r="A2235" s="966"/>
      <c r="B2235" s="936" t="s">
        <v>2677</v>
      </c>
      <c r="C2235" s="952" t="s">
        <v>5241</v>
      </c>
      <c r="D2235" s="925" t="s">
        <v>319</v>
      </c>
      <c r="E2235" s="893">
        <v>0</v>
      </c>
      <c r="F2235" s="892">
        <v>18441.444</v>
      </c>
    </row>
    <row r="2236" spans="1:6">
      <c r="A2236" s="966"/>
      <c r="B2236" s="936" t="s">
        <v>2685</v>
      </c>
      <c r="C2236" s="952" t="s">
        <v>5242</v>
      </c>
      <c r="D2236" s="925" t="s">
        <v>319</v>
      </c>
      <c r="E2236" s="893">
        <v>0</v>
      </c>
      <c r="F2236" s="892">
        <v>19143.975200000001</v>
      </c>
    </row>
    <row r="2237" spans="1:6">
      <c r="A2237" s="966"/>
      <c r="B2237" s="936" t="s">
        <v>2688</v>
      </c>
      <c r="C2237" s="952" t="s">
        <v>2689</v>
      </c>
      <c r="D2237" s="925" t="s">
        <v>319</v>
      </c>
      <c r="E2237" s="893">
        <v>0</v>
      </c>
      <c r="F2237" s="892">
        <v>19319.608</v>
      </c>
    </row>
    <row r="2238" spans="1:6">
      <c r="A2238" s="966"/>
      <c r="B2238" s="936" t="s">
        <v>2550</v>
      </c>
      <c r="C2238" s="952" t="s">
        <v>5243</v>
      </c>
      <c r="D2238" s="925" t="s">
        <v>319</v>
      </c>
      <c r="E2238" s="893">
        <v>0</v>
      </c>
      <c r="F2238" s="892">
        <v>26344.92</v>
      </c>
    </row>
    <row r="2239" spans="1:6">
      <c r="A2239" s="966"/>
      <c r="B2239" s="936" t="s">
        <v>2551</v>
      </c>
      <c r="C2239" s="952" t="s">
        <v>5244</v>
      </c>
      <c r="D2239" s="925" t="s">
        <v>319</v>
      </c>
      <c r="E2239" s="893">
        <v>0</v>
      </c>
      <c r="F2239" s="892">
        <v>27662.166000000001</v>
      </c>
    </row>
    <row r="2240" spans="1:6">
      <c r="A2240" s="966"/>
      <c r="B2240" s="936" t="s">
        <v>2552</v>
      </c>
      <c r="C2240" s="952" t="s">
        <v>5245</v>
      </c>
      <c r="D2240" s="925" t="s">
        <v>319</v>
      </c>
      <c r="E2240" s="893">
        <v>0</v>
      </c>
      <c r="F2240" s="892">
        <v>28715.962800000001</v>
      </c>
    </row>
    <row r="2241" spans="1:7">
      <c r="A2241" s="966"/>
      <c r="B2241" s="936" t="s">
        <v>2670</v>
      </c>
      <c r="C2241" s="952" t="s">
        <v>5246</v>
      </c>
      <c r="D2241" s="925" t="s">
        <v>319</v>
      </c>
      <c r="E2241" s="893">
        <v>0</v>
      </c>
      <c r="F2241" s="892">
        <v>35126.559999999998</v>
      </c>
    </row>
    <row r="2242" spans="1:7">
      <c r="A2242" s="966"/>
      <c r="B2242" s="936" t="s">
        <v>2678</v>
      </c>
      <c r="C2242" s="952" t="s">
        <v>5247</v>
      </c>
      <c r="D2242" s="925" t="s">
        <v>319</v>
      </c>
      <c r="E2242" s="893">
        <v>0</v>
      </c>
      <c r="F2242" s="892">
        <v>36882.887999999999</v>
      </c>
    </row>
    <row r="2243" spans="1:7">
      <c r="A2243" s="966"/>
      <c r="B2243" s="936" t="s">
        <v>2686</v>
      </c>
      <c r="C2243" s="952" t="s">
        <v>5248</v>
      </c>
      <c r="D2243" s="925" t="s">
        <v>319</v>
      </c>
      <c r="E2243" s="893">
        <v>0</v>
      </c>
      <c r="F2243" s="892">
        <v>38287.950400000002</v>
      </c>
    </row>
    <row r="2244" spans="1:7">
      <c r="A2244" s="966"/>
      <c r="B2244" s="936" t="s">
        <v>2576</v>
      </c>
      <c r="C2244" s="952" t="s">
        <v>2577</v>
      </c>
      <c r="D2244" s="925" t="s">
        <v>319</v>
      </c>
      <c r="E2244" s="893">
        <v>0</v>
      </c>
      <c r="F2244" s="892">
        <v>87816.4</v>
      </c>
    </row>
    <row r="2245" spans="1:7">
      <c r="A2245" s="966"/>
      <c r="B2245" s="936" t="s">
        <v>2578</v>
      </c>
      <c r="C2245" s="952" t="s">
        <v>2579</v>
      </c>
      <c r="D2245" s="925" t="s">
        <v>319</v>
      </c>
      <c r="E2245" s="893">
        <v>0</v>
      </c>
      <c r="F2245" s="892">
        <v>92207.22</v>
      </c>
    </row>
    <row r="2246" spans="1:7">
      <c r="A2246" s="966"/>
      <c r="B2246" s="936" t="s">
        <v>2687</v>
      </c>
      <c r="C2246" s="952" t="s">
        <v>5249</v>
      </c>
      <c r="D2246" s="925" t="s">
        <v>319</v>
      </c>
      <c r="E2246" s="893">
        <v>0</v>
      </c>
      <c r="F2246" s="892">
        <v>95719.876000000004</v>
      </c>
    </row>
    <row r="2247" spans="1:7">
      <c r="A2247" s="951"/>
      <c r="B2247" s="982" t="s">
        <v>2580</v>
      </c>
      <c r="C2247" s="986" t="s">
        <v>5250</v>
      </c>
      <c r="D2247" s="982" t="s">
        <v>931</v>
      </c>
      <c r="E2247" s="893">
        <v>0</v>
      </c>
      <c r="F2247" s="892">
        <v>1482522.6</v>
      </c>
      <c r="G2247" s="905" t="s">
        <v>5376</v>
      </c>
    </row>
    <row r="2248" spans="1:7">
      <c r="A2248" s="951"/>
      <c r="B2248" s="982" t="s">
        <v>2581</v>
      </c>
      <c r="C2248" s="952" t="s">
        <v>2582</v>
      </c>
      <c r="D2248" s="982" t="s">
        <v>931</v>
      </c>
      <c r="E2248" s="893">
        <v>0</v>
      </c>
      <c r="F2248" s="892">
        <v>132000</v>
      </c>
      <c r="G2248" s="930" t="s">
        <v>5376</v>
      </c>
    </row>
    <row r="2249" spans="1:7">
      <c r="A2249" s="951"/>
      <c r="B2249" s="982" t="s">
        <v>2583</v>
      </c>
      <c r="C2249" s="986" t="s">
        <v>5251</v>
      </c>
      <c r="D2249" s="982" t="s">
        <v>931</v>
      </c>
      <c r="E2249" s="893">
        <v>0</v>
      </c>
      <c r="F2249" s="892">
        <v>160642.47</v>
      </c>
      <c r="G2249" s="905" t="s">
        <v>5376</v>
      </c>
    </row>
    <row r="2250" spans="1:7">
      <c r="A2250" s="1007"/>
      <c r="B2250" s="913"/>
      <c r="C2250" s="923"/>
      <c r="D2250" s="1008"/>
      <c r="E2250" s="916"/>
      <c r="F2250" s="917"/>
    </row>
    <row r="2251" spans="1:7">
      <c r="A2251" s="1007"/>
      <c r="B2251" s="1009" t="s">
        <v>2584</v>
      </c>
    </row>
    <row r="2252" spans="1:7" ht="25.5">
      <c r="A2252" s="951"/>
      <c r="B2252" s="897" t="s">
        <v>316</v>
      </c>
      <c r="C2252" s="922" t="s">
        <v>1038</v>
      </c>
      <c r="D2252" s="897" t="s">
        <v>1039</v>
      </c>
      <c r="E2252" s="898" t="s">
        <v>317</v>
      </c>
      <c r="F2252" s="899" t="s">
        <v>318</v>
      </c>
    </row>
    <row r="2253" spans="1:7" ht="13.5" customHeight="1">
      <c r="A2253" s="951"/>
      <c r="B2253" s="900" t="s">
        <v>2585</v>
      </c>
      <c r="C2253" s="952" t="s">
        <v>2586</v>
      </c>
      <c r="D2253" s="982" t="s">
        <v>319</v>
      </c>
      <c r="E2253" s="893">
        <v>0</v>
      </c>
      <c r="F2253" s="892">
        <v>277320.19626551343</v>
      </c>
      <c r="G2253" s="905" t="s">
        <v>5377</v>
      </c>
    </row>
    <row r="2254" spans="1:7">
      <c r="A2254" s="951"/>
      <c r="B2254" s="900" t="s">
        <v>2587</v>
      </c>
      <c r="C2254" s="952" t="s">
        <v>2586</v>
      </c>
      <c r="D2254" s="982" t="s">
        <v>319</v>
      </c>
      <c r="E2254" s="893">
        <v>0</v>
      </c>
      <c r="F2254" s="892">
        <v>295871.32164707984</v>
      </c>
      <c r="G2254" s="905" t="s">
        <v>5377</v>
      </c>
    </row>
    <row r="2255" spans="1:7">
      <c r="A2255" s="951"/>
      <c r="B2255" s="900" t="s">
        <v>2588</v>
      </c>
      <c r="C2255" s="952" t="s">
        <v>2586</v>
      </c>
      <c r="D2255" s="982" t="s">
        <v>319</v>
      </c>
      <c r="E2255" s="893">
        <v>0</v>
      </c>
      <c r="F2255" s="892">
        <v>554764.75129225804</v>
      </c>
      <c r="G2255" s="905" t="s">
        <v>5377</v>
      </c>
    </row>
    <row r="2256" spans="1:7">
      <c r="A2256" s="951"/>
      <c r="B2256" s="900" t="s">
        <v>2589</v>
      </c>
      <c r="C2256" s="952" t="s">
        <v>2586</v>
      </c>
      <c r="D2256" s="982" t="s">
        <v>319</v>
      </c>
      <c r="E2256" s="893">
        <v>0</v>
      </c>
      <c r="F2256" s="892">
        <v>147935.66082353992</v>
      </c>
      <c r="G2256" s="905" t="s">
        <v>5377</v>
      </c>
    </row>
    <row r="2257" spans="1:7">
      <c r="A2257" s="951"/>
      <c r="B2257" s="900" t="s">
        <v>2590</v>
      </c>
      <c r="C2257" s="952" t="s">
        <v>2586</v>
      </c>
      <c r="D2257" s="982" t="s">
        <v>319</v>
      </c>
      <c r="E2257" s="893">
        <v>0</v>
      </c>
      <c r="F2257" s="892">
        <v>443806.98247061978</v>
      </c>
      <c r="G2257" s="905" t="s">
        <v>5377</v>
      </c>
    </row>
    <row r="2258" spans="1:7" ht="9.75" customHeight="1"/>
    <row r="2259" spans="1:7" ht="20.25">
      <c r="B2259" s="894" t="s">
        <v>5252</v>
      </c>
    </row>
    <row r="2260" spans="1:7" ht="25.5">
      <c r="B2260" s="897" t="s">
        <v>316</v>
      </c>
      <c r="C2260" s="922" t="s">
        <v>1038</v>
      </c>
      <c r="D2260" s="897" t="s">
        <v>1039</v>
      </c>
      <c r="E2260" s="898" t="s">
        <v>317</v>
      </c>
      <c r="F2260" s="899" t="s">
        <v>318</v>
      </c>
    </row>
    <row r="2261" spans="1:7">
      <c r="B2261" s="912" t="s">
        <v>2562</v>
      </c>
      <c r="C2261" s="986" t="s">
        <v>2563</v>
      </c>
      <c r="D2261" s="982" t="s">
        <v>319</v>
      </c>
      <c r="E2261" s="893">
        <v>0</v>
      </c>
      <c r="F2261" s="892">
        <v>7193.48</v>
      </c>
      <c r="G2261" s="905" t="s">
        <v>5376</v>
      </c>
    </row>
    <row r="2262" spans="1:7">
      <c r="B2262" s="900" t="s">
        <v>2564</v>
      </c>
      <c r="C2262" s="952" t="s">
        <v>2565</v>
      </c>
      <c r="D2262" s="982" t="s">
        <v>319</v>
      </c>
      <c r="E2262" s="893">
        <v>0</v>
      </c>
      <c r="F2262" s="892">
        <v>7553.1539999999995</v>
      </c>
      <c r="G2262" s="905" t="s">
        <v>5376</v>
      </c>
    </row>
    <row r="2263" spans="1:7">
      <c r="B2263" s="900" t="s">
        <v>2566</v>
      </c>
      <c r="C2263" s="952" t="s">
        <v>2567</v>
      </c>
      <c r="D2263" s="982" t="s">
        <v>319</v>
      </c>
      <c r="E2263" s="893">
        <v>0</v>
      </c>
      <c r="F2263" s="892">
        <v>7768.9584000000004</v>
      </c>
      <c r="G2263" s="905" t="s">
        <v>5376</v>
      </c>
    </row>
    <row r="2264" spans="1:7">
      <c r="B2264" s="900" t="s">
        <v>2568</v>
      </c>
      <c r="C2264" s="952" t="s">
        <v>2569</v>
      </c>
      <c r="D2264" s="982" t="s">
        <v>319</v>
      </c>
      <c r="E2264" s="893">
        <v>0</v>
      </c>
      <c r="F2264" s="892">
        <v>7156.6189999999997</v>
      </c>
      <c r="G2264" s="905" t="s">
        <v>5376</v>
      </c>
    </row>
    <row r="2265" spans="1:7">
      <c r="B2265" s="900" t="s">
        <v>2570</v>
      </c>
      <c r="C2265" s="952" t="s">
        <v>2571</v>
      </c>
      <c r="D2265" s="982" t="s">
        <v>319</v>
      </c>
      <c r="E2265" s="893">
        <v>0</v>
      </c>
      <c r="F2265" s="892">
        <v>7514.4499500000002</v>
      </c>
      <c r="G2265" s="905" t="s">
        <v>5376</v>
      </c>
    </row>
    <row r="2266" spans="1:7">
      <c r="B2266" s="900" t="s">
        <v>2572</v>
      </c>
      <c r="C2266" s="952" t="s">
        <v>2573</v>
      </c>
      <c r="D2266" s="982" t="s">
        <v>319</v>
      </c>
      <c r="E2266" s="893">
        <v>0</v>
      </c>
      <c r="F2266" s="892">
        <v>7729.1485199999997</v>
      </c>
      <c r="G2266" s="905" t="s">
        <v>5376</v>
      </c>
    </row>
    <row r="2267" spans="1:7">
      <c r="B2267" s="912" t="s">
        <v>2574</v>
      </c>
      <c r="C2267" s="952" t="s">
        <v>2575</v>
      </c>
      <c r="D2267" s="982" t="s">
        <v>319</v>
      </c>
      <c r="E2267" s="893">
        <v>0</v>
      </c>
      <c r="F2267" s="892">
        <v>7369.9038</v>
      </c>
      <c r="G2267" s="905" t="s">
        <v>5376</v>
      </c>
    </row>
    <row r="2268" spans="1:7">
      <c r="B2268" s="900" t="s">
        <v>2591</v>
      </c>
      <c r="C2268" s="986" t="s">
        <v>5253</v>
      </c>
      <c r="D2268" s="982" t="s">
        <v>319</v>
      </c>
      <c r="E2268" s="893">
        <v>0</v>
      </c>
      <c r="F2268" s="892">
        <v>3016.5478599999997</v>
      </c>
      <c r="G2268" s="905" t="s">
        <v>5377</v>
      </c>
    </row>
    <row r="2269" spans="1:7">
      <c r="B2269" s="900" t="s">
        <v>2592</v>
      </c>
      <c r="C2269" s="986" t="s">
        <v>5254</v>
      </c>
      <c r="D2269" s="982" t="s">
        <v>319</v>
      </c>
      <c r="E2269" s="893">
        <v>0</v>
      </c>
      <c r="F2269" s="892">
        <v>3016.5478599999997</v>
      </c>
      <c r="G2269" s="905" t="s">
        <v>5377</v>
      </c>
    </row>
    <row r="2270" spans="1:7">
      <c r="B2270" s="900" t="s">
        <v>2593</v>
      </c>
      <c r="C2270" s="986" t="s">
        <v>5255</v>
      </c>
      <c r="D2270" s="982" t="s">
        <v>319</v>
      </c>
      <c r="E2270" s="893">
        <v>0</v>
      </c>
      <c r="F2270" s="892">
        <v>17626.814999999999</v>
      </c>
      <c r="G2270" s="905" t="s">
        <v>5377</v>
      </c>
    </row>
    <row r="2271" spans="1:7" ht="7.5" customHeight="1">
      <c r="B2271" s="900"/>
      <c r="C2271" s="952"/>
      <c r="D2271" s="982"/>
      <c r="E2271" s="893"/>
      <c r="F2271" s="892"/>
    </row>
    <row r="2272" spans="1:7" ht="25.5">
      <c r="B2272" s="897" t="s">
        <v>316</v>
      </c>
      <c r="C2272" s="922" t="s">
        <v>1038</v>
      </c>
      <c r="D2272" s="897" t="s">
        <v>1039</v>
      </c>
      <c r="E2272" s="898" t="s">
        <v>317</v>
      </c>
      <c r="F2272" s="899" t="s">
        <v>318</v>
      </c>
    </row>
    <row r="2273" spans="2:8">
      <c r="B2273" s="900" t="s">
        <v>2594</v>
      </c>
      <c r="C2273" s="952" t="s">
        <v>2595</v>
      </c>
      <c r="D2273" s="982" t="s">
        <v>931</v>
      </c>
      <c r="E2273" s="893">
        <v>0</v>
      </c>
      <c r="F2273" s="892">
        <v>613240.3125</v>
      </c>
      <c r="G2273" s="905" t="s">
        <v>5377</v>
      </c>
    </row>
    <row r="2274" spans="2:8">
      <c r="B2274" s="900" t="s">
        <v>2596</v>
      </c>
      <c r="C2274" s="952" t="s">
        <v>2597</v>
      </c>
      <c r="D2274" s="982" t="s">
        <v>931</v>
      </c>
      <c r="E2274" s="893">
        <v>0</v>
      </c>
      <c r="F2274" s="892">
        <v>762406.875</v>
      </c>
      <c r="G2274" s="905" t="s">
        <v>5377</v>
      </c>
    </row>
    <row r="2275" spans="2:8" ht="7.5" customHeight="1">
      <c r="B2275" s="900"/>
      <c r="C2275" s="952"/>
      <c r="D2275" s="982"/>
      <c r="E2275" s="893"/>
      <c r="F2275" s="892"/>
    </row>
    <row r="2276" spans="2:8" ht="25.5">
      <c r="B2276" s="897" t="s">
        <v>316</v>
      </c>
      <c r="C2276" s="922" t="s">
        <v>1038</v>
      </c>
      <c r="D2276" s="897" t="s">
        <v>1039</v>
      </c>
      <c r="E2276" s="898" t="s">
        <v>317</v>
      </c>
      <c r="F2276" s="899" t="s">
        <v>318</v>
      </c>
    </row>
    <row r="2277" spans="2:8">
      <c r="B2277" s="912" t="s">
        <v>5256</v>
      </c>
      <c r="C2277" s="986" t="s">
        <v>5257</v>
      </c>
      <c r="D2277" s="982" t="s">
        <v>923</v>
      </c>
      <c r="E2277" s="893">
        <v>0</v>
      </c>
      <c r="F2277" s="892">
        <v>453844.0463333333</v>
      </c>
      <c r="G2277" s="905" t="s">
        <v>5377</v>
      </c>
    </row>
    <row r="2278" spans="2:8">
      <c r="B2278" s="912" t="s">
        <v>5258</v>
      </c>
      <c r="C2278" s="986" t="s">
        <v>5259</v>
      </c>
      <c r="D2278" s="982" t="s">
        <v>923</v>
      </c>
      <c r="E2278" s="893">
        <v>0</v>
      </c>
      <c r="F2278" s="892">
        <v>87237</v>
      </c>
      <c r="G2278" s="905" t="s">
        <v>5377</v>
      </c>
    </row>
    <row r="2279" spans="2:8">
      <c r="B2279" s="912" t="s">
        <v>2598</v>
      </c>
      <c r="C2279" s="986" t="s">
        <v>5260</v>
      </c>
      <c r="D2279" s="982" t="s">
        <v>931</v>
      </c>
      <c r="E2279" s="893">
        <v>0</v>
      </c>
      <c r="F2279" s="892">
        <v>328829.40000000002</v>
      </c>
      <c r="G2279" s="905" t="s">
        <v>5377</v>
      </c>
    </row>
    <row r="2280" spans="2:8">
      <c r="B2280" s="912" t="s">
        <v>2601</v>
      </c>
      <c r="C2280" s="986" t="s">
        <v>5261</v>
      </c>
      <c r="D2280" s="982" t="s">
        <v>931</v>
      </c>
      <c r="E2280" s="893">
        <v>0</v>
      </c>
      <c r="F2280" s="892">
        <v>280568.92499999999</v>
      </c>
      <c r="G2280" s="905" t="s">
        <v>5377</v>
      </c>
      <c r="H2280" s="878"/>
    </row>
    <row r="2281" spans="2:8">
      <c r="B2281" s="912" t="s">
        <v>2599</v>
      </c>
      <c r="C2281" s="986" t="s">
        <v>5262</v>
      </c>
      <c r="D2281" s="982" t="s">
        <v>931</v>
      </c>
      <c r="E2281" s="893">
        <v>0</v>
      </c>
      <c r="F2281" s="892">
        <v>267208.5</v>
      </c>
      <c r="G2281" s="905" t="s">
        <v>5377</v>
      </c>
      <c r="H2281" s="878"/>
    </row>
    <row r="2282" spans="2:8">
      <c r="B2282" s="912" t="s">
        <v>2600</v>
      </c>
      <c r="C2282" s="986" t="s">
        <v>5263</v>
      </c>
      <c r="D2282" s="982" t="s">
        <v>931</v>
      </c>
      <c r="E2282" s="893">
        <v>0</v>
      </c>
      <c r="F2282" s="892">
        <v>205518.375</v>
      </c>
      <c r="G2282" s="905" t="s">
        <v>5377</v>
      </c>
      <c r="H2282" s="878"/>
    </row>
    <row r="2283" spans="2:8">
      <c r="B2283" s="912" t="s">
        <v>2613</v>
      </c>
      <c r="C2283" s="986" t="s">
        <v>5264</v>
      </c>
      <c r="D2283" s="982" t="s">
        <v>931</v>
      </c>
      <c r="E2283" s="893">
        <v>0</v>
      </c>
      <c r="F2283" s="892">
        <v>195776.00000000003</v>
      </c>
      <c r="G2283" s="905" t="s">
        <v>5377</v>
      </c>
      <c r="H2283" s="878"/>
    </row>
    <row r="2284" spans="2:8">
      <c r="B2284" s="912" t="s">
        <v>2612</v>
      </c>
      <c r="C2284" s="986" t="s">
        <v>5265</v>
      </c>
      <c r="D2284" s="982" t="s">
        <v>931</v>
      </c>
      <c r="E2284" s="893">
        <v>0</v>
      </c>
      <c r="F2284" s="892">
        <v>188784</v>
      </c>
      <c r="G2284" s="905" t="s">
        <v>5377</v>
      </c>
      <c r="H2284" s="878"/>
    </row>
    <row r="2285" spans="2:8">
      <c r="B2285" s="912" t="s">
        <v>2611</v>
      </c>
      <c r="C2285" s="986" t="s">
        <v>5266</v>
      </c>
      <c r="D2285" s="982" t="s">
        <v>931</v>
      </c>
      <c r="E2285" s="893">
        <v>0</v>
      </c>
      <c r="F2285" s="892">
        <v>183540</v>
      </c>
      <c r="G2285" s="905" t="s">
        <v>5377</v>
      </c>
      <c r="H2285" s="878"/>
    </row>
    <row r="2286" spans="2:8">
      <c r="B2286" s="912" t="s">
        <v>2610</v>
      </c>
      <c r="C2286" s="986" t="s">
        <v>5267</v>
      </c>
      <c r="D2286" s="982" t="s">
        <v>931</v>
      </c>
      <c r="E2286" s="893">
        <v>0</v>
      </c>
      <c r="F2286" s="892">
        <v>174800</v>
      </c>
      <c r="G2286" s="905" t="s">
        <v>5377</v>
      </c>
      <c r="H2286" s="878"/>
    </row>
    <row r="2287" spans="2:8">
      <c r="B2287" s="912" t="s">
        <v>2609</v>
      </c>
      <c r="C2287" s="986" t="s">
        <v>5268</v>
      </c>
      <c r="D2287" s="982" t="s">
        <v>931</v>
      </c>
      <c r="E2287" s="893">
        <v>0</v>
      </c>
      <c r="F2287" s="892">
        <v>160025.60000000001</v>
      </c>
      <c r="G2287" s="905" t="s">
        <v>5377</v>
      </c>
      <c r="H2287" s="878"/>
    </row>
    <row r="2288" spans="2:8">
      <c r="B2288" s="912" t="s">
        <v>2608</v>
      </c>
      <c r="C2288" s="986" t="s">
        <v>5269</v>
      </c>
      <c r="D2288" s="982" t="s">
        <v>931</v>
      </c>
      <c r="E2288" s="893">
        <v>0</v>
      </c>
      <c r="F2288" s="892">
        <v>154310.40000000002</v>
      </c>
      <c r="G2288" s="905" t="s">
        <v>5377</v>
      </c>
      <c r="H2288" s="878"/>
    </row>
    <row r="2289" spans="2:8">
      <c r="B2289" s="912" t="s">
        <v>2607</v>
      </c>
      <c r="C2289" s="986" t="s">
        <v>5270</v>
      </c>
      <c r="D2289" s="982" t="s">
        <v>931</v>
      </c>
      <c r="E2289" s="893">
        <v>0</v>
      </c>
      <c r="F2289" s="892">
        <v>150024</v>
      </c>
      <c r="G2289" s="905" t="s">
        <v>5377</v>
      </c>
      <c r="H2289" s="878"/>
    </row>
    <row r="2290" spans="2:8">
      <c r="B2290" s="912" t="s">
        <v>2606</v>
      </c>
      <c r="C2290" s="986" t="s">
        <v>5271</v>
      </c>
      <c r="D2290" s="982" t="s">
        <v>931</v>
      </c>
      <c r="E2290" s="893">
        <v>0</v>
      </c>
      <c r="F2290" s="892">
        <v>142880</v>
      </c>
      <c r="G2290" s="905" t="s">
        <v>5377</v>
      </c>
      <c r="H2290" s="878"/>
    </row>
    <row r="2291" spans="2:8">
      <c r="B2291" s="912" t="s">
        <v>2605</v>
      </c>
      <c r="C2291" s="986" t="s">
        <v>5272</v>
      </c>
      <c r="D2291" s="982" t="s">
        <v>931</v>
      </c>
      <c r="E2291" s="893">
        <v>0</v>
      </c>
      <c r="F2291" s="892">
        <v>145555.20000000001</v>
      </c>
      <c r="G2291" s="905" t="s">
        <v>5377</v>
      </c>
      <c r="H2291" s="878"/>
    </row>
    <row r="2292" spans="2:8">
      <c r="B2292" s="912" t="s">
        <v>2604</v>
      </c>
      <c r="C2292" s="986" t="s">
        <v>5273</v>
      </c>
      <c r="D2292" s="982" t="s">
        <v>931</v>
      </c>
      <c r="E2292" s="893">
        <v>0</v>
      </c>
      <c r="F2292" s="892">
        <v>140356.80000000002</v>
      </c>
      <c r="G2292" s="905" t="s">
        <v>5377</v>
      </c>
      <c r="H2292" s="878"/>
    </row>
    <row r="2293" spans="2:8">
      <c r="B2293" s="912" t="s">
        <v>2603</v>
      </c>
      <c r="C2293" s="986" t="s">
        <v>5274</v>
      </c>
      <c r="D2293" s="982" t="s">
        <v>931</v>
      </c>
      <c r="E2293" s="893">
        <v>0</v>
      </c>
      <c r="F2293" s="892">
        <v>136458</v>
      </c>
      <c r="G2293" s="905" t="s">
        <v>5377</v>
      </c>
      <c r="H2293" s="878"/>
    </row>
    <row r="2294" spans="2:8">
      <c r="B2294" s="912" t="s">
        <v>2602</v>
      </c>
      <c r="C2294" s="986" t="s">
        <v>5275</v>
      </c>
      <c r="D2294" s="982" t="s">
        <v>931</v>
      </c>
      <c r="E2294" s="893">
        <v>0</v>
      </c>
      <c r="F2294" s="892">
        <v>129960</v>
      </c>
      <c r="G2294" s="905" t="s">
        <v>5377</v>
      </c>
      <c r="H2294" s="878"/>
    </row>
    <row r="2295" spans="2:8">
      <c r="B2295" s="912" t="s">
        <v>2614</v>
      </c>
      <c r="C2295" s="986" t="s">
        <v>5276</v>
      </c>
      <c r="D2295" s="982" t="s">
        <v>931</v>
      </c>
      <c r="E2295" s="893">
        <v>0</v>
      </c>
      <c r="F2295" s="892">
        <v>1184080.2912000003</v>
      </c>
      <c r="G2295" s="905" t="s">
        <v>5377</v>
      </c>
      <c r="H2295" s="878"/>
    </row>
    <row r="2296" spans="2:8">
      <c r="B2296" s="912" t="s">
        <v>2615</v>
      </c>
      <c r="C2296" s="986" t="s">
        <v>5277</v>
      </c>
      <c r="D2296" s="982" t="s">
        <v>931</v>
      </c>
      <c r="E2296" s="893">
        <v>0</v>
      </c>
      <c r="F2296" s="892">
        <v>182728.44</v>
      </c>
      <c r="G2296" s="905" t="s">
        <v>5377</v>
      </c>
      <c r="H2296" s="878"/>
    </row>
    <row r="2297" spans="2:8">
      <c r="B2297" s="912" t="s">
        <v>2617</v>
      </c>
      <c r="C2297" s="986" t="s">
        <v>5278</v>
      </c>
      <c r="D2297" s="982" t="s">
        <v>931</v>
      </c>
      <c r="E2297" s="893">
        <v>0</v>
      </c>
      <c r="F2297" s="892">
        <v>53295.795000000006</v>
      </c>
      <c r="G2297" s="905" t="s">
        <v>5377</v>
      </c>
      <c r="H2297" s="878"/>
    </row>
    <row r="2298" spans="2:8">
      <c r="B2298" s="912" t="s">
        <v>2616</v>
      </c>
      <c r="C2298" s="986" t="s">
        <v>5279</v>
      </c>
      <c r="D2298" s="982" t="s">
        <v>931</v>
      </c>
      <c r="E2298" s="893">
        <v>0</v>
      </c>
      <c r="F2298" s="892">
        <v>50757.9</v>
      </c>
      <c r="G2298" s="905" t="s">
        <v>5377</v>
      </c>
      <c r="H2298" s="878"/>
    </row>
    <row r="2299" spans="2:8">
      <c r="B2299" s="900"/>
      <c r="C2299" s="952"/>
      <c r="D2299" s="982"/>
      <c r="E2299" s="893"/>
      <c r="F2299" s="892"/>
    </row>
    <row r="2300" spans="2:8" ht="25.5">
      <c r="B2300" s="897" t="s">
        <v>316</v>
      </c>
      <c r="C2300" s="922" t="s">
        <v>1038</v>
      </c>
      <c r="D2300" s="897" t="s">
        <v>1039</v>
      </c>
      <c r="E2300" s="898" t="s">
        <v>317</v>
      </c>
      <c r="F2300" s="899" t="s">
        <v>318</v>
      </c>
    </row>
    <row r="2301" spans="2:8">
      <c r="B2301" s="900" t="s">
        <v>2618</v>
      </c>
      <c r="C2301" s="952" t="s">
        <v>5280</v>
      </c>
      <c r="D2301" s="982" t="s">
        <v>931</v>
      </c>
      <c r="E2301" s="893">
        <v>0</v>
      </c>
      <c r="F2301" s="892">
        <v>508651.90789120767</v>
      </c>
      <c r="G2301" s="905" t="s">
        <v>5377</v>
      </c>
    </row>
    <row r="2302" spans="2:8">
      <c r="B2302" s="900" t="s">
        <v>2619</v>
      </c>
      <c r="C2302" s="952" t="s">
        <v>5281</v>
      </c>
      <c r="D2302" s="982" t="s">
        <v>931</v>
      </c>
      <c r="E2302" s="893">
        <v>0</v>
      </c>
      <c r="F2302" s="892">
        <v>553477.17137216311</v>
      </c>
      <c r="G2302" s="905" t="s">
        <v>5377</v>
      </c>
    </row>
    <row r="2303" spans="2:8">
      <c r="B2303" s="900" t="s">
        <v>2620</v>
      </c>
      <c r="C2303" s="952" t="s">
        <v>5282</v>
      </c>
      <c r="D2303" s="982" t="s">
        <v>931</v>
      </c>
      <c r="E2303" s="893">
        <v>0</v>
      </c>
      <c r="F2303" s="892">
        <v>752800.81484772393</v>
      </c>
      <c r="G2303" s="905" t="s">
        <v>5377</v>
      </c>
    </row>
    <row r="2304" spans="2:8">
      <c r="C2304" s="1010"/>
      <c r="D2304" s="1011"/>
      <c r="E2304" s="1011"/>
      <c r="F2304" s="1012"/>
    </row>
    <row r="2305" spans="2:7">
      <c r="B2305" s="1013" t="s">
        <v>2628</v>
      </c>
    </row>
    <row r="2306" spans="2:7" ht="25.5">
      <c r="B2306" s="897" t="s">
        <v>316</v>
      </c>
      <c r="C2306" s="922" t="s">
        <v>1038</v>
      </c>
      <c r="D2306" s="897" t="s">
        <v>1039</v>
      </c>
      <c r="E2306" s="898" t="s">
        <v>317</v>
      </c>
      <c r="F2306" s="899" t="s">
        <v>318</v>
      </c>
    </row>
    <row r="2307" spans="2:7">
      <c r="B2307" s="900" t="s">
        <v>2629</v>
      </c>
      <c r="C2307" s="1014" t="s">
        <v>2630</v>
      </c>
      <c r="D2307" s="982" t="s">
        <v>2631</v>
      </c>
      <c r="E2307" s="893">
        <v>0</v>
      </c>
      <c r="F2307" s="892">
        <v>17008.102007697194</v>
      </c>
      <c r="G2307" s="905" t="s">
        <v>5378</v>
      </c>
    </row>
    <row r="2308" spans="2:7">
      <c r="B2308" s="900" t="s">
        <v>2632</v>
      </c>
      <c r="C2308" s="1014" t="s">
        <v>5283</v>
      </c>
      <c r="D2308" s="982" t="s">
        <v>2631</v>
      </c>
      <c r="E2308" s="893">
        <v>0</v>
      </c>
      <c r="F2308" s="892">
        <v>40243.854129146159</v>
      </c>
      <c r="G2308" s="905" t="s">
        <v>5378</v>
      </c>
    </row>
    <row r="2309" spans="2:7">
      <c r="B2309" s="900" t="s">
        <v>2633</v>
      </c>
      <c r="C2309" s="1014" t="s">
        <v>5284</v>
      </c>
      <c r="D2309" s="982" t="s">
        <v>2634</v>
      </c>
      <c r="E2309" s="893">
        <v>0</v>
      </c>
      <c r="F2309" s="892">
        <v>38071.726052094898</v>
      </c>
      <c r="G2309" s="905" t="s">
        <v>5378</v>
      </c>
    </row>
    <row r="2310" spans="2:7">
      <c r="B2310" s="900" t="s">
        <v>2635</v>
      </c>
      <c r="C2310" s="1014" t="s">
        <v>2636</v>
      </c>
      <c r="D2310" s="982" t="s">
        <v>2631</v>
      </c>
      <c r="E2310" s="893">
        <v>0</v>
      </c>
      <c r="F2310" s="892">
        <v>39455.634191993333</v>
      </c>
      <c r="G2310" s="905" t="s">
        <v>5378</v>
      </c>
    </row>
    <row r="2311" spans="2:7">
      <c r="B2311" s="900" t="s">
        <v>2637</v>
      </c>
      <c r="C2311" s="1014" t="s">
        <v>5285</v>
      </c>
      <c r="D2311" s="982" t="s">
        <v>2631</v>
      </c>
      <c r="E2311" s="893">
        <v>0</v>
      </c>
      <c r="F2311" s="892">
        <v>26664.558048325664</v>
      </c>
      <c r="G2311" s="905" t="s">
        <v>5378</v>
      </c>
    </row>
    <row r="2312" spans="2:7">
      <c r="B2312" s="900" t="s">
        <v>2638</v>
      </c>
      <c r="C2312" s="1014" t="s">
        <v>5286</v>
      </c>
      <c r="D2312" s="982" t="s">
        <v>2631</v>
      </c>
      <c r="E2312" s="893">
        <v>0</v>
      </c>
      <c r="F2312" s="892">
        <v>83028.457394064433</v>
      </c>
      <c r="G2312" s="905" t="s">
        <v>5378</v>
      </c>
    </row>
    <row r="2313" spans="2:7">
      <c r="B2313" s="900" t="s">
        <v>2621</v>
      </c>
      <c r="C2313" s="952" t="s">
        <v>2622</v>
      </c>
      <c r="D2313" s="982" t="s">
        <v>319</v>
      </c>
      <c r="E2313" s="893">
        <v>0</v>
      </c>
      <c r="F2313" s="892">
        <v>18083.51260242422</v>
      </c>
      <c r="G2313" s="905" t="s">
        <v>5377</v>
      </c>
    </row>
    <row r="2314" spans="2:7">
      <c r="B2314" s="900" t="s">
        <v>2623</v>
      </c>
      <c r="C2314" s="952" t="s">
        <v>5287</v>
      </c>
      <c r="D2314" s="982" t="s">
        <v>319</v>
      </c>
      <c r="E2314" s="893">
        <v>0</v>
      </c>
      <c r="F2314" s="892">
        <v>3179.5669229090618</v>
      </c>
      <c r="G2314" s="905" t="s">
        <v>5377</v>
      </c>
    </row>
    <row r="2315" spans="2:7">
      <c r="B2315" s="1015" t="s">
        <v>2624</v>
      </c>
      <c r="C2315" s="952" t="s">
        <v>2625</v>
      </c>
      <c r="D2315" s="982" t="s">
        <v>319</v>
      </c>
      <c r="E2315" s="893">
        <v>0</v>
      </c>
      <c r="F2315" s="892">
        <v>1256.2969445722902</v>
      </c>
      <c r="G2315" s="905" t="s">
        <v>5377</v>
      </c>
    </row>
    <row r="2316" spans="2:7">
      <c r="B2316" s="912" t="s">
        <v>2626</v>
      </c>
      <c r="C2316" s="952" t="s">
        <v>2627</v>
      </c>
      <c r="D2316" s="982" t="s">
        <v>319</v>
      </c>
      <c r="E2316" s="893">
        <v>0</v>
      </c>
      <c r="F2316" s="892">
        <v>1733.0554175527693</v>
      </c>
      <c r="G2316" s="905" t="s">
        <v>5377</v>
      </c>
    </row>
    <row r="2317" spans="2:7">
      <c r="B2317" s="1016"/>
      <c r="C2317" s="1016"/>
      <c r="F2317" s="1017"/>
    </row>
    <row r="2318" spans="2:7" ht="32.25" customHeight="1">
      <c r="B2318" s="1018" t="s">
        <v>2714</v>
      </c>
      <c r="C2318" s="1019"/>
      <c r="D2318" s="1019"/>
      <c r="E2318" s="1019"/>
      <c r="F2318" s="1020"/>
    </row>
    <row r="2319" spans="2:7" ht="26.25">
      <c r="B2319" s="964"/>
      <c r="C2319" s="964"/>
      <c r="D2319" s="964"/>
      <c r="E2319" s="964"/>
      <c r="F2319" s="965"/>
    </row>
    <row r="2320" spans="2:7" ht="14.25" customHeight="1">
      <c r="B2320" s="980"/>
      <c r="C2320" s="981" t="s">
        <v>314</v>
      </c>
      <c r="D2320" s="982" t="s">
        <v>866</v>
      </c>
      <c r="E2320" s="893">
        <v>1</v>
      </c>
      <c r="F2320" s="271"/>
    </row>
    <row r="2321" spans="2:6" ht="12.75" customHeight="1">
      <c r="B2321" s="983"/>
      <c r="C2321" s="984"/>
      <c r="D2321" s="982" t="s">
        <v>315</v>
      </c>
      <c r="E2321" s="893">
        <v>0</v>
      </c>
    </row>
    <row r="2322" spans="2:6">
      <c r="B2322" s="271"/>
      <c r="F2322" s="917"/>
    </row>
    <row r="2323" spans="2:6" ht="25.5">
      <c r="B2323" s="897" t="s">
        <v>316</v>
      </c>
      <c r="C2323" s="922" t="s">
        <v>1038</v>
      </c>
      <c r="D2323" s="897" t="s">
        <v>1039</v>
      </c>
      <c r="E2323" s="898" t="s">
        <v>317</v>
      </c>
      <c r="F2323" s="899" t="s">
        <v>318</v>
      </c>
    </row>
    <row r="2324" spans="2:6">
      <c r="B2324" s="936" t="s">
        <v>5288</v>
      </c>
      <c r="C2324" s="935" t="s">
        <v>5289</v>
      </c>
      <c r="D2324" s="936" t="s">
        <v>1064</v>
      </c>
      <c r="E2324" s="937">
        <v>1</v>
      </c>
      <c r="F2324" s="969">
        <v>6.0649999999999995</v>
      </c>
    </row>
    <row r="2325" spans="2:6">
      <c r="B2325" s="936" t="s">
        <v>5290</v>
      </c>
      <c r="C2325" s="935" t="s">
        <v>5291</v>
      </c>
      <c r="D2325" s="936" t="s">
        <v>1064</v>
      </c>
      <c r="E2325" s="937">
        <v>1</v>
      </c>
      <c r="F2325" s="969">
        <v>9.3699999999999992</v>
      </c>
    </row>
    <row r="2326" spans="2:6">
      <c r="B2326" s="936" t="s">
        <v>5292</v>
      </c>
      <c r="C2326" s="935" t="s">
        <v>5293</v>
      </c>
      <c r="D2326" s="936" t="s">
        <v>923</v>
      </c>
      <c r="E2326" s="937">
        <v>1</v>
      </c>
      <c r="F2326" s="969">
        <v>0.59480250000000001</v>
      </c>
    </row>
    <row r="2327" spans="2:6">
      <c r="B2327" s="936" t="s">
        <v>5294</v>
      </c>
      <c r="C2327" s="935" t="s">
        <v>5295</v>
      </c>
      <c r="D2327" s="936" t="s">
        <v>923</v>
      </c>
      <c r="E2327" s="937">
        <v>1</v>
      </c>
      <c r="F2327" s="969">
        <v>14.071412429378531</v>
      </c>
    </row>
    <row r="2328" spans="2:6">
      <c r="B2328" s="936" t="s">
        <v>5296</v>
      </c>
      <c r="C2328" s="935" t="s">
        <v>5297</v>
      </c>
      <c r="D2328" s="936" t="s">
        <v>923</v>
      </c>
      <c r="E2328" s="937">
        <v>1</v>
      </c>
      <c r="F2328" s="969">
        <v>23.457000000000001</v>
      </c>
    </row>
    <row r="2329" spans="2:6">
      <c r="B2329" s="936" t="s">
        <v>5298</v>
      </c>
      <c r="C2329" s="935" t="s">
        <v>5299</v>
      </c>
      <c r="D2329" s="936" t="s">
        <v>923</v>
      </c>
      <c r="E2329" s="937">
        <v>1</v>
      </c>
      <c r="F2329" s="969">
        <v>37.531199999999998</v>
      </c>
    </row>
    <row r="2330" spans="2:6">
      <c r="B2330" s="936" t="s">
        <v>5300</v>
      </c>
      <c r="C2330" s="935" t="s">
        <v>5301</v>
      </c>
      <c r="D2330" s="936" t="s">
        <v>923</v>
      </c>
      <c r="E2330" s="937">
        <v>1</v>
      </c>
      <c r="F2330" s="969">
        <v>78.19</v>
      </c>
    </row>
    <row r="2331" spans="2:6">
      <c r="B2331" s="936" t="s">
        <v>5302</v>
      </c>
      <c r="C2331" s="935" t="s">
        <v>5303</v>
      </c>
      <c r="D2331" s="936" t="s">
        <v>923</v>
      </c>
      <c r="E2331" s="937">
        <v>1</v>
      </c>
      <c r="F2331" s="969">
        <v>40.630000000000003</v>
      </c>
    </row>
    <row r="2334" spans="2:6" ht="33.75" customHeight="1">
      <c r="B2334" s="1018" t="s">
        <v>2715</v>
      </c>
      <c r="C2334" s="1019"/>
      <c r="D2334" s="1019"/>
      <c r="E2334" s="1019"/>
      <c r="F2334" s="1020"/>
    </row>
    <row r="2335" spans="2:6" ht="26.25">
      <c r="B2335" s="964"/>
      <c r="C2335" s="964"/>
      <c r="D2335" s="964"/>
      <c r="E2335" s="964"/>
      <c r="F2335" s="965"/>
    </row>
    <row r="2336" spans="2:6" ht="14.25" customHeight="1">
      <c r="B2336" s="980"/>
      <c r="C2336" s="981" t="s">
        <v>314</v>
      </c>
      <c r="D2336" s="982" t="s">
        <v>866</v>
      </c>
      <c r="E2336" s="893">
        <v>1</v>
      </c>
      <c r="F2336" s="271"/>
    </row>
    <row r="2337" spans="2:6" ht="12.75" customHeight="1">
      <c r="B2337" s="983"/>
      <c r="C2337" s="984"/>
      <c r="D2337" s="982" t="s">
        <v>315</v>
      </c>
      <c r="E2337" s="893">
        <v>0</v>
      </c>
    </row>
    <row r="2338" spans="2:6">
      <c r="B2338" s="271"/>
      <c r="F2338" s="917"/>
    </row>
    <row r="2339" spans="2:6" ht="25.5">
      <c r="B2339" s="897" t="s">
        <v>316</v>
      </c>
      <c r="C2339" s="922" t="s">
        <v>1038</v>
      </c>
      <c r="D2339" s="897" t="s">
        <v>1039</v>
      </c>
      <c r="E2339" s="898" t="s">
        <v>317</v>
      </c>
      <c r="F2339" s="899" t="s">
        <v>318</v>
      </c>
    </row>
    <row r="2340" spans="2:6">
      <c r="B2340" s="936" t="s">
        <v>5304</v>
      </c>
      <c r="C2340" s="935" t="s">
        <v>5305</v>
      </c>
      <c r="D2340" s="969" t="s">
        <v>923</v>
      </c>
      <c r="E2340" s="937">
        <v>1</v>
      </c>
      <c r="F2340" s="969">
        <v>120.88047958036718</v>
      </c>
    </row>
    <row r="2341" spans="2:6">
      <c r="B2341" s="936" t="s">
        <v>5306</v>
      </c>
      <c r="C2341" s="935" t="s">
        <v>5307</v>
      </c>
      <c r="D2341" s="936" t="s">
        <v>923</v>
      </c>
      <c r="E2341" s="937">
        <v>1</v>
      </c>
      <c r="F2341" s="969">
        <v>39.394350000000003</v>
      </c>
    </row>
    <row r="2342" spans="2:6">
      <c r="B2342" s="936" t="s">
        <v>5308</v>
      </c>
      <c r="C2342" s="935" t="s">
        <v>5309</v>
      </c>
      <c r="D2342" s="936" t="s">
        <v>923</v>
      </c>
      <c r="E2342" s="937">
        <v>1</v>
      </c>
      <c r="F2342" s="969">
        <v>28.265099999999997</v>
      </c>
    </row>
    <row r="2343" spans="2:6">
      <c r="B2343" s="936" t="s">
        <v>5310</v>
      </c>
      <c r="C2343" s="935" t="s">
        <v>5311</v>
      </c>
      <c r="D2343" s="936" t="s">
        <v>923</v>
      </c>
      <c r="E2343" s="937">
        <v>1</v>
      </c>
      <c r="F2343" s="969">
        <v>73.599999999999994</v>
      </c>
    </row>
    <row r="2344" spans="2:6">
      <c r="B2344" s="936" t="s">
        <v>5312</v>
      </c>
      <c r="C2344" s="935" t="s">
        <v>5313</v>
      </c>
      <c r="D2344" s="936" t="s">
        <v>923</v>
      </c>
      <c r="E2344" s="937">
        <v>1</v>
      </c>
      <c r="F2344" s="969">
        <v>155.64122999999998</v>
      </c>
    </row>
    <row r="2345" spans="2:6">
      <c r="B2345" s="936" t="s">
        <v>5314</v>
      </c>
      <c r="C2345" s="935" t="s">
        <v>5315</v>
      </c>
      <c r="D2345" s="936" t="s">
        <v>923</v>
      </c>
      <c r="E2345" s="937">
        <v>1</v>
      </c>
      <c r="F2345" s="969">
        <v>36.24</v>
      </c>
    </row>
    <row r="2346" spans="2:6">
      <c r="B2346" s="936" t="s">
        <v>5316</v>
      </c>
      <c r="C2346" s="935" t="s">
        <v>5317</v>
      </c>
      <c r="D2346" s="936" t="s">
        <v>923</v>
      </c>
      <c r="E2346" s="937">
        <v>1</v>
      </c>
      <c r="F2346" s="969">
        <v>9.7547610000000002</v>
      </c>
    </row>
    <row r="2347" spans="2:6">
      <c r="B2347" s="936" t="s">
        <v>5318</v>
      </c>
      <c r="C2347" s="935" t="s">
        <v>5319</v>
      </c>
      <c r="D2347" s="936" t="s">
        <v>923</v>
      </c>
      <c r="E2347" s="937">
        <v>1</v>
      </c>
      <c r="F2347" s="969">
        <v>13.680457500000001</v>
      </c>
    </row>
    <row r="2348" spans="2:6">
      <c r="B2348" s="936" t="s">
        <v>5320</v>
      </c>
      <c r="C2348" s="935" t="s">
        <v>5321</v>
      </c>
      <c r="D2348" s="936" t="s">
        <v>1064</v>
      </c>
      <c r="E2348" s="937">
        <v>1</v>
      </c>
      <c r="F2348" s="969">
        <v>3.78</v>
      </c>
    </row>
    <row r="2349" spans="2:6">
      <c r="B2349" s="936" t="s">
        <v>5322</v>
      </c>
      <c r="C2349" s="935" t="s">
        <v>5323</v>
      </c>
      <c r="D2349" s="936" t="s">
        <v>1064</v>
      </c>
      <c r="E2349" s="937">
        <v>1</v>
      </c>
      <c r="F2349" s="969">
        <v>2.17815</v>
      </c>
    </row>
    <row r="2350" spans="2:6">
      <c r="B2350" s="936" t="s">
        <v>5324</v>
      </c>
      <c r="C2350" s="935" t="s">
        <v>5325</v>
      </c>
      <c r="D2350" s="936" t="s">
        <v>1064</v>
      </c>
      <c r="E2350" s="937">
        <v>1</v>
      </c>
      <c r="F2350" s="969">
        <v>3.1052599999999999</v>
      </c>
    </row>
    <row r="2351" spans="2:6">
      <c r="B2351" s="936" t="s">
        <v>5326</v>
      </c>
      <c r="C2351" s="935" t="s">
        <v>5327</v>
      </c>
      <c r="D2351" s="936" t="s">
        <v>1064</v>
      </c>
      <c r="E2351" s="937">
        <v>1</v>
      </c>
      <c r="F2351" s="969">
        <v>2.17815</v>
      </c>
    </row>
    <row r="2352" spans="2:6">
      <c r="B2352" s="936" t="s">
        <v>5328</v>
      </c>
      <c r="C2352" s="935" t="s">
        <v>5329</v>
      </c>
      <c r="D2352" s="936" t="s">
        <v>1064</v>
      </c>
      <c r="E2352" s="937">
        <v>1</v>
      </c>
      <c r="F2352" s="969">
        <v>1.7984028529411811</v>
      </c>
    </row>
    <row r="2353" spans="2:6">
      <c r="B2353" s="936" t="s">
        <v>5330</v>
      </c>
      <c r="C2353" s="935" t="s">
        <v>5331</v>
      </c>
      <c r="D2353" s="936" t="s">
        <v>923</v>
      </c>
      <c r="E2353" s="937">
        <v>1</v>
      </c>
      <c r="F2353" s="969">
        <v>2.0744569910999999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6"/>
  <dimension ref="A1:G8"/>
  <sheetViews>
    <sheetView showGridLines="0" workbookViewId="0"/>
  </sheetViews>
  <sheetFormatPr baseColWidth="10" defaultRowHeight="12.75"/>
  <cols>
    <col min="1" max="1" width="14.6640625" customWidth="1"/>
  </cols>
  <sheetData>
    <row r="1" spans="1:7">
      <c r="A1" s="793"/>
    </row>
    <row r="2" spans="1:7">
      <c r="A2" t="s">
        <v>83</v>
      </c>
    </row>
    <row r="3" spans="1:7">
      <c r="F3" t="s">
        <v>76</v>
      </c>
      <c r="G3" t="s">
        <v>77</v>
      </c>
    </row>
    <row r="4" spans="1:7">
      <c r="A4" t="s">
        <v>78</v>
      </c>
      <c r="B4">
        <v>676.06899999999996</v>
      </c>
      <c r="C4" t="s">
        <v>860</v>
      </c>
      <c r="D4" t="s">
        <v>79</v>
      </c>
      <c r="F4" s="340">
        <v>199.82990000000001</v>
      </c>
      <c r="G4" s="523">
        <f>B4/F4*1000</f>
        <v>3383.2224306772905</v>
      </c>
    </row>
    <row r="5" spans="1:7">
      <c r="A5" t="s">
        <v>80</v>
      </c>
      <c r="B5">
        <v>930.76599999999996</v>
      </c>
      <c r="C5" t="s">
        <v>860</v>
      </c>
      <c r="D5" t="s">
        <v>81</v>
      </c>
      <c r="F5" s="340">
        <v>176.8</v>
      </c>
      <c r="G5" s="523">
        <f>B5/F5*1000</f>
        <v>5264.5135746606329</v>
      </c>
    </row>
    <row r="6" spans="1:7">
      <c r="F6" t="s">
        <v>873</v>
      </c>
      <c r="G6" s="523">
        <f>AVERAGE(G4:G5)</f>
        <v>4323.8680026689617</v>
      </c>
    </row>
    <row r="8" spans="1:7">
      <c r="A8" t="s">
        <v>82</v>
      </c>
      <c r="B8" s="524">
        <f>F8*G6/1000</f>
        <v>653.29439062967458</v>
      </c>
      <c r="C8" t="s">
        <v>860</v>
      </c>
      <c r="F8" s="340">
        <f>[11]CTE!$E$65</f>
        <v>151.09027154076406</v>
      </c>
    </row>
  </sheetData>
  <phoneticPr fontId="56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7"/>
  <dimension ref="A1:S66"/>
  <sheetViews>
    <sheetView showGridLines="0" workbookViewId="0">
      <selection activeCell="H6" sqref="H6"/>
    </sheetView>
  </sheetViews>
  <sheetFormatPr baseColWidth="10" defaultColWidth="10.6640625" defaultRowHeight="12.75"/>
  <cols>
    <col min="1" max="1" width="2.5" style="143" customWidth="1"/>
    <col min="2" max="2" width="47.5" style="143" customWidth="1"/>
    <col min="3" max="3" width="19" style="143" customWidth="1"/>
    <col min="4" max="4" width="16.33203125" style="143" customWidth="1"/>
    <col min="5" max="5" width="16.1640625" style="143" customWidth="1"/>
    <col min="6" max="6" width="10.6640625" style="143" customWidth="1"/>
    <col min="7" max="7" width="8.83203125" style="143" customWidth="1"/>
    <col min="8" max="8" width="16.1640625" style="144" customWidth="1"/>
    <col min="9" max="10" width="16.1640625" style="143" customWidth="1"/>
    <col min="11" max="14" width="10.6640625" style="143" customWidth="1"/>
    <col min="15" max="19" width="12" customWidth="1"/>
    <col min="20" max="16384" width="10.6640625" style="143"/>
  </cols>
  <sheetData>
    <row r="1" spans="1:19">
      <c r="A1" s="794"/>
    </row>
    <row r="4" spans="1:19">
      <c r="B4" s="1064" t="s">
        <v>990</v>
      </c>
      <c r="C4" s="1064"/>
      <c r="D4" s="1064"/>
      <c r="E4" s="1064"/>
    </row>
    <row r="5" spans="1:19" ht="18" customHeight="1" thickBot="1">
      <c r="D5" s="293"/>
      <c r="E5" s="144"/>
      <c r="F5" s="318"/>
    </row>
    <row r="6" spans="1:19" ht="25.5">
      <c r="B6" s="157" t="s">
        <v>986</v>
      </c>
      <c r="C6" s="156" t="s">
        <v>985</v>
      </c>
      <c r="D6" s="155" t="s">
        <v>993</v>
      </c>
      <c r="E6" s="154" t="s">
        <v>994</v>
      </c>
      <c r="F6" s="153"/>
      <c r="H6" s="143"/>
      <c r="M6"/>
      <c r="N6"/>
      <c r="P6" s="143"/>
      <c r="Q6" s="143"/>
      <c r="R6" s="143"/>
      <c r="S6" s="143"/>
    </row>
    <row r="7" spans="1:19" ht="13.5" thickBot="1">
      <c r="A7" s="294"/>
      <c r="B7" s="295" t="s">
        <v>987</v>
      </c>
      <c r="C7" s="151">
        <v>1</v>
      </c>
      <c r="D7" s="170">
        <v>3902.3254604099466</v>
      </c>
      <c r="E7" s="296">
        <f t="shared" ref="E7:E15" si="0">D7*12*C7</f>
        <v>46827.905524919363</v>
      </c>
      <c r="F7" s="297"/>
      <c r="G7" s="293"/>
      <c r="H7" s="143"/>
      <c r="I7" s="152"/>
      <c r="L7" s="148"/>
      <c r="M7"/>
      <c r="N7"/>
      <c r="P7" s="143"/>
      <c r="Q7" s="143"/>
      <c r="R7" s="143"/>
      <c r="S7" s="143"/>
    </row>
    <row r="8" spans="1:19">
      <c r="A8" s="294"/>
      <c r="B8" s="295" t="s">
        <v>988</v>
      </c>
      <c r="C8" s="151">
        <v>1</v>
      </c>
      <c r="D8" s="170">
        <v>2963.2192279679534</v>
      </c>
      <c r="E8" s="296">
        <f t="shared" si="0"/>
        <v>35558.630735615443</v>
      </c>
      <c r="F8" s="297"/>
      <c r="G8" s="298" t="s">
        <v>984</v>
      </c>
      <c r="H8" s="161"/>
      <c r="I8" s="161"/>
      <c r="J8" s="161"/>
      <c r="K8" s="162"/>
      <c r="L8" s="148"/>
      <c r="M8"/>
      <c r="N8"/>
      <c r="P8" s="143"/>
      <c r="Q8" s="143"/>
      <c r="R8" s="143"/>
      <c r="S8" s="143"/>
    </row>
    <row r="9" spans="1:19">
      <c r="A9" s="294"/>
      <c r="B9" s="295" t="s">
        <v>989</v>
      </c>
      <c r="C9" s="151">
        <v>1</v>
      </c>
      <c r="D9" s="170">
        <v>2963.2192279679534</v>
      </c>
      <c r="E9" s="296">
        <f t="shared" si="0"/>
        <v>35558.630735615443</v>
      </c>
      <c r="F9" s="297"/>
      <c r="G9" s="295" t="s">
        <v>983</v>
      </c>
      <c r="H9" s="146"/>
      <c r="I9" s="146"/>
      <c r="J9" s="146"/>
      <c r="K9" s="158">
        <v>1</v>
      </c>
      <c r="L9" s="148"/>
      <c r="M9"/>
      <c r="N9"/>
      <c r="P9" s="143"/>
      <c r="Q9" s="143"/>
      <c r="R9" s="143"/>
      <c r="S9" s="143"/>
    </row>
    <row r="10" spans="1:19">
      <c r="A10" s="294"/>
      <c r="B10" s="295" t="s">
        <v>982</v>
      </c>
      <c r="C10" s="151">
        <v>2</v>
      </c>
      <c r="D10" s="170">
        <v>2414.3429403808136</v>
      </c>
      <c r="E10" s="296">
        <f t="shared" si="0"/>
        <v>57944.23056913953</v>
      </c>
      <c r="F10" s="297"/>
      <c r="G10" s="295" t="s">
        <v>981</v>
      </c>
      <c r="H10" s="146"/>
      <c r="I10" s="146"/>
      <c r="J10" s="146"/>
      <c r="K10" s="159">
        <f>1/12</f>
        <v>8.3333333333333329E-2</v>
      </c>
      <c r="L10" s="148"/>
      <c r="M10"/>
      <c r="N10"/>
      <c r="P10" s="143"/>
      <c r="Q10" s="143"/>
      <c r="R10" s="143"/>
      <c r="S10" s="143"/>
    </row>
    <row r="11" spans="1:19">
      <c r="A11" s="294"/>
      <c r="B11" s="295" t="s">
        <v>980</v>
      </c>
      <c r="C11" s="151">
        <v>4</v>
      </c>
      <c r="D11" s="170">
        <v>1309.7492456560192</v>
      </c>
      <c r="E11" s="296">
        <f t="shared" si="0"/>
        <v>62867.963791488917</v>
      </c>
      <c r="F11" s="297"/>
      <c r="G11" s="295" t="s">
        <v>979</v>
      </c>
      <c r="H11" s="146"/>
      <c r="I11" s="146"/>
      <c r="J11" s="146"/>
      <c r="K11" s="159">
        <f>2/12</f>
        <v>0.16666666666666666</v>
      </c>
      <c r="L11" s="148"/>
      <c r="M11"/>
      <c r="N11"/>
      <c r="P11" s="143"/>
      <c r="Q11" s="143"/>
      <c r="R11" s="143"/>
      <c r="S11" s="143"/>
    </row>
    <row r="12" spans="1:19">
      <c r="A12" s="294"/>
      <c r="B12" s="295" t="s">
        <v>978</v>
      </c>
      <c r="C12" s="151">
        <v>1</v>
      </c>
      <c r="D12" s="170">
        <v>2414.3429403808136</v>
      </c>
      <c r="E12" s="296">
        <f t="shared" si="0"/>
        <v>28972.115284569765</v>
      </c>
      <c r="F12" s="297"/>
      <c r="G12" s="1022" t="s">
        <v>5394</v>
      </c>
      <c r="H12" s="146"/>
      <c r="I12" s="146"/>
      <c r="J12" s="146"/>
      <c r="K12" s="159">
        <f>1/12</f>
        <v>8.3333333333333329E-2</v>
      </c>
      <c r="L12" s="148"/>
      <c r="M12"/>
      <c r="N12"/>
      <c r="P12" s="143"/>
      <c r="Q12" s="143"/>
      <c r="R12" s="143"/>
      <c r="S12" s="143"/>
    </row>
    <row r="13" spans="1:19">
      <c r="A13" s="294"/>
      <c r="B13" s="295" t="s">
        <v>977</v>
      </c>
      <c r="C13" s="151">
        <v>1</v>
      </c>
      <c r="D13" s="170">
        <v>2414.3429403808136</v>
      </c>
      <c r="E13" s="296">
        <f t="shared" si="0"/>
        <v>28972.115284569765</v>
      </c>
      <c r="F13" s="297"/>
      <c r="G13" s="295" t="s">
        <v>976</v>
      </c>
      <c r="H13" s="146"/>
      <c r="I13" s="146"/>
      <c r="J13" s="146"/>
      <c r="K13" s="159">
        <v>0.09</v>
      </c>
      <c r="L13" s="148"/>
      <c r="M13"/>
      <c r="N13"/>
      <c r="P13" s="143"/>
      <c r="Q13" s="143"/>
      <c r="R13" s="143"/>
      <c r="S13" s="143"/>
    </row>
    <row r="14" spans="1:19">
      <c r="A14" s="294"/>
      <c r="B14" s="295" t="s">
        <v>975</v>
      </c>
      <c r="C14" s="151">
        <v>4</v>
      </c>
      <c r="D14" s="170">
        <v>1309.7492456560192</v>
      </c>
      <c r="E14" s="296">
        <f t="shared" si="0"/>
        <v>62867.963791488917</v>
      </c>
      <c r="F14" s="297"/>
      <c r="G14" s="299" t="s">
        <v>974</v>
      </c>
      <c r="H14" s="163"/>
      <c r="I14" s="163"/>
      <c r="J14" s="163"/>
      <c r="K14" s="164">
        <f>SUM(K9:K13)</f>
        <v>1.4233333333333333</v>
      </c>
      <c r="L14" s="148"/>
      <c r="M14"/>
      <c r="N14"/>
      <c r="P14" s="143"/>
      <c r="Q14" s="143"/>
      <c r="R14" s="143"/>
      <c r="S14" s="143"/>
    </row>
    <row r="15" spans="1:19">
      <c r="A15" s="294"/>
      <c r="B15" s="295" t="s">
        <v>973</v>
      </c>
      <c r="C15" s="151">
        <v>1</v>
      </c>
      <c r="D15" s="170">
        <v>1200</v>
      </c>
      <c r="E15" s="296">
        <f t="shared" si="0"/>
        <v>14400</v>
      </c>
      <c r="F15" s="297"/>
      <c r="G15" s="295" t="s">
        <v>972</v>
      </c>
      <c r="H15" s="146"/>
      <c r="I15" s="146"/>
      <c r="J15" s="146"/>
      <c r="K15" s="159"/>
      <c r="L15" s="148"/>
      <c r="M15"/>
      <c r="N15"/>
      <c r="P15" s="147"/>
      <c r="Q15" s="143"/>
      <c r="R15" s="143"/>
      <c r="S15" s="143"/>
    </row>
    <row r="16" spans="1:19" ht="13.5" thickBot="1">
      <c r="A16" s="294"/>
      <c r="B16" s="300" t="s">
        <v>971</v>
      </c>
      <c r="C16" s="150">
        <v>11</v>
      </c>
      <c r="D16" s="171">
        <v>500</v>
      </c>
      <c r="E16" s="301">
        <f>D16*12*C16</f>
        <v>66000</v>
      </c>
      <c r="F16" s="297"/>
      <c r="G16" s="302" t="s">
        <v>970</v>
      </c>
      <c r="H16" s="149"/>
      <c r="I16" s="149"/>
      <c r="J16" s="149"/>
      <c r="K16" s="160">
        <f>K14/(1-K15)</f>
        <v>1.4233333333333333</v>
      </c>
      <c r="L16" s="148"/>
      <c r="M16"/>
      <c r="N16"/>
      <c r="P16" s="147"/>
      <c r="Q16" s="143"/>
      <c r="R16" s="143"/>
      <c r="S16" s="143"/>
    </row>
    <row r="17" spans="1:19">
      <c r="A17" s="294"/>
      <c r="B17" s="303" t="s">
        <v>991</v>
      </c>
      <c r="C17" s="167"/>
      <c r="D17" s="146"/>
      <c r="E17" s="296">
        <f>SUM(E7:E16)</f>
        <v>439969.55571740714</v>
      </c>
      <c r="F17" s="297"/>
      <c r="H17" s="143"/>
      <c r="L17" s="148"/>
      <c r="M17"/>
      <c r="N17"/>
      <c r="P17" s="147"/>
      <c r="Q17" s="143"/>
      <c r="R17" s="143"/>
      <c r="S17" s="143"/>
    </row>
    <row r="18" spans="1:19">
      <c r="A18" s="294"/>
      <c r="B18" s="303" t="s">
        <v>995</v>
      </c>
      <c r="C18" s="167"/>
      <c r="D18" s="146"/>
      <c r="E18" s="296">
        <f>+E17*(K16-1)</f>
        <v>186253.77858703569</v>
      </c>
      <c r="F18" s="297"/>
      <c r="G18" s="167"/>
      <c r="H18" s="146"/>
      <c r="I18" s="146"/>
      <c r="J18" s="146"/>
      <c r="K18" s="168"/>
      <c r="L18" s="148"/>
      <c r="M18"/>
      <c r="N18"/>
      <c r="P18" s="147"/>
      <c r="Q18" s="143"/>
      <c r="R18" s="143"/>
      <c r="S18" s="143"/>
    </row>
    <row r="19" spans="1:19">
      <c r="A19" s="294"/>
      <c r="B19" s="303" t="s">
        <v>992</v>
      </c>
      <c r="C19" s="167"/>
      <c r="D19" s="146"/>
      <c r="E19" s="296">
        <f>(E17)*0.3</f>
        <v>131990.86671522213</v>
      </c>
      <c r="F19" s="297"/>
      <c r="G19" s="167"/>
      <c r="H19" s="146"/>
      <c r="I19" s="146"/>
      <c r="J19" s="146"/>
      <c r="K19" s="168"/>
      <c r="L19" s="148"/>
      <c r="M19"/>
      <c r="N19"/>
      <c r="P19" s="147"/>
      <c r="Q19" s="143"/>
      <c r="R19" s="143"/>
      <c r="S19" s="143"/>
    </row>
    <row r="20" spans="1:19">
      <c r="A20" s="294"/>
      <c r="B20" s="303" t="s">
        <v>996</v>
      </c>
      <c r="C20" s="167"/>
      <c r="D20" s="146"/>
      <c r="E20" s="296">
        <f>(GN!G25+GN!G40)*0.005*1000</f>
        <v>292373.53188017831</v>
      </c>
      <c r="F20" s="297"/>
      <c r="G20" s="167"/>
      <c r="H20" s="146"/>
      <c r="I20" s="146"/>
      <c r="J20" s="146"/>
      <c r="K20" s="169"/>
      <c r="L20" s="148"/>
      <c r="M20"/>
      <c r="N20"/>
      <c r="P20" s="147"/>
      <c r="Q20" s="143"/>
      <c r="R20" s="143"/>
      <c r="S20" s="143"/>
    </row>
    <row r="21" spans="1:19" ht="20.25" customHeight="1" thickBot="1">
      <c r="A21" s="293"/>
      <c r="B21" s="304" t="s">
        <v>991</v>
      </c>
      <c r="C21" s="305"/>
      <c r="D21" s="149"/>
      <c r="E21" s="306">
        <f>SUM(E17:E20)</f>
        <v>1050587.7328998432</v>
      </c>
      <c r="G21" s="167"/>
      <c r="H21" s="146"/>
      <c r="I21" s="146"/>
      <c r="J21" s="146"/>
      <c r="K21" s="169"/>
    </row>
    <row r="22" spans="1:19">
      <c r="G22" s="167"/>
      <c r="H22" s="146"/>
      <c r="I22" s="146"/>
      <c r="J22" s="146"/>
      <c r="K22" s="169"/>
    </row>
    <row r="23" spans="1:19" ht="16.5" customHeight="1">
      <c r="C23" s="165"/>
      <c r="D23" s="166"/>
      <c r="E23" s="146"/>
      <c r="G23" s="167"/>
      <c r="H23" s="146"/>
      <c r="I23" s="146"/>
      <c r="J23" s="146"/>
      <c r="K23" s="169"/>
    </row>
    <row r="24" spans="1:19" ht="16.5" customHeight="1">
      <c r="A24" s="293"/>
      <c r="C24" s="165"/>
      <c r="D24" s="166"/>
      <c r="E24" s="323"/>
      <c r="G24" s="167"/>
      <c r="H24" s="146"/>
      <c r="I24" s="146"/>
      <c r="J24" s="146"/>
      <c r="K24" s="169"/>
    </row>
    <row r="25" spans="1:19">
      <c r="A25" s="293"/>
      <c r="C25" s="165"/>
      <c r="D25" s="166"/>
      <c r="E25" s="146"/>
      <c r="G25" s="167"/>
      <c r="H25" s="146"/>
      <c r="I25" s="146"/>
      <c r="J25" s="146"/>
      <c r="K25" s="169"/>
    </row>
    <row r="26" spans="1:19">
      <c r="C26" s="165"/>
      <c r="D26" s="166"/>
      <c r="E26" s="146"/>
      <c r="G26" s="167"/>
      <c r="H26" s="146"/>
      <c r="I26" s="146"/>
      <c r="J26" s="146"/>
      <c r="K26" s="169"/>
    </row>
    <row r="27" spans="1:19">
      <c r="C27" s="165"/>
      <c r="D27" s="166"/>
      <c r="E27" s="146"/>
      <c r="G27" s="167"/>
      <c r="H27" s="146"/>
      <c r="I27" s="146"/>
      <c r="J27" s="146"/>
      <c r="K27" s="169"/>
    </row>
    <row r="28" spans="1:19">
      <c r="C28" s="165"/>
      <c r="D28" s="166"/>
      <c r="E28" s="146"/>
      <c r="G28" s="167"/>
      <c r="H28" s="146"/>
      <c r="I28" s="146"/>
      <c r="J28" s="146"/>
      <c r="K28" s="169"/>
      <c r="L28" s="145"/>
      <c r="N28" s="145"/>
    </row>
    <row r="29" spans="1:19">
      <c r="C29" s="165"/>
      <c r="D29" s="166"/>
      <c r="E29" s="146"/>
      <c r="G29" s="167"/>
      <c r="H29" s="146"/>
      <c r="I29" s="146"/>
      <c r="J29" s="146"/>
      <c r="K29" s="169"/>
    </row>
    <row r="30" spans="1:19">
      <c r="C30" s="165"/>
      <c r="D30" s="166"/>
      <c r="E30" s="146"/>
      <c r="G30" s="167"/>
      <c r="H30" s="146"/>
      <c r="I30" s="146"/>
      <c r="J30" s="146"/>
      <c r="K30" s="169"/>
    </row>
    <row r="31" spans="1:19">
      <c r="C31" s="165"/>
      <c r="D31" s="166"/>
      <c r="E31" s="146"/>
      <c r="G31" s="167"/>
      <c r="H31" s="146"/>
      <c r="I31" s="146"/>
      <c r="J31" s="146"/>
      <c r="K31" s="169"/>
    </row>
    <row r="32" spans="1:19">
      <c r="C32" s="165"/>
      <c r="D32" s="166"/>
      <c r="E32" s="146"/>
      <c r="G32" s="167"/>
      <c r="H32" s="146"/>
      <c r="I32" s="146"/>
      <c r="J32" s="146"/>
      <c r="K32" s="169"/>
    </row>
    <row r="33" spans="3:11">
      <c r="C33" s="165"/>
      <c r="D33" s="166"/>
      <c r="E33" s="146"/>
      <c r="G33" s="167"/>
      <c r="H33" s="146"/>
      <c r="I33" s="146"/>
      <c r="J33" s="146"/>
      <c r="K33" s="169"/>
    </row>
    <row r="34" spans="3:11">
      <c r="C34" s="165"/>
      <c r="D34" s="166"/>
      <c r="E34" s="146"/>
      <c r="G34" s="167"/>
      <c r="H34" s="146"/>
      <c r="I34" s="146"/>
      <c r="J34" s="146"/>
      <c r="K34" s="169"/>
    </row>
    <row r="35" spans="3:11">
      <c r="C35" s="165"/>
      <c r="D35" s="166"/>
      <c r="E35" s="146"/>
      <c r="G35" s="167"/>
      <c r="H35" s="146"/>
      <c r="I35" s="146"/>
      <c r="J35" s="146"/>
      <c r="K35" s="169"/>
    </row>
    <row r="36" spans="3:11">
      <c r="C36" s="165"/>
      <c r="D36" s="166"/>
      <c r="E36" s="146"/>
      <c r="G36" s="167"/>
      <c r="H36" s="146"/>
      <c r="I36" s="146"/>
      <c r="J36" s="146"/>
      <c r="K36" s="169"/>
    </row>
    <row r="37" spans="3:11">
      <c r="C37" s="165"/>
      <c r="D37" s="166"/>
      <c r="E37" s="146"/>
      <c r="G37" s="167"/>
      <c r="H37" s="146"/>
      <c r="I37" s="146"/>
      <c r="J37" s="146"/>
      <c r="K37" s="169"/>
    </row>
    <row r="38" spans="3:11">
      <c r="C38" s="165"/>
      <c r="D38" s="166"/>
      <c r="E38" s="146"/>
      <c r="G38" s="167"/>
      <c r="H38" s="146"/>
      <c r="I38" s="146"/>
      <c r="J38" s="146"/>
      <c r="K38" s="169"/>
    </row>
    <row r="39" spans="3:11">
      <c r="C39" s="165"/>
      <c r="D39" s="166"/>
      <c r="E39" s="146"/>
      <c r="G39" s="167"/>
      <c r="H39" s="146"/>
      <c r="I39" s="146"/>
      <c r="J39" s="146"/>
      <c r="K39" s="169"/>
    </row>
    <row r="40" spans="3:11">
      <c r="C40" s="165"/>
      <c r="D40" s="166"/>
      <c r="E40" s="146"/>
      <c r="G40" s="167"/>
      <c r="H40" s="146"/>
      <c r="I40" s="146"/>
      <c r="J40" s="146"/>
      <c r="K40" s="169"/>
    </row>
    <row r="41" spans="3:11">
      <c r="C41" s="165"/>
      <c r="D41" s="166"/>
      <c r="E41" s="146"/>
      <c r="G41" s="167"/>
      <c r="H41" s="146"/>
      <c r="I41" s="146"/>
      <c r="J41" s="146"/>
      <c r="K41" s="169"/>
    </row>
    <row r="42" spans="3:11">
      <c r="C42" s="165"/>
      <c r="D42" s="166"/>
      <c r="E42" s="146"/>
      <c r="G42" s="167"/>
      <c r="H42" s="146"/>
      <c r="I42" s="146"/>
      <c r="J42" s="146"/>
      <c r="K42" s="169"/>
    </row>
    <row r="43" spans="3:11">
      <c r="C43" s="165"/>
      <c r="D43" s="166"/>
      <c r="E43" s="146"/>
      <c r="G43" s="167"/>
      <c r="H43" s="146"/>
      <c r="I43" s="146"/>
      <c r="J43" s="146"/>
      <c r="K43" s="169"/>
    </row>
    <row r="44" spans="3:11">
      <c r="C44" s="165"/>
      <c r="D44" s="166"/>
      <c r="E44" s="146"/>
      <c r="G44" s="167"/>
      <c r="H44" s="146"/>
      <c r="I44" s="146"/>
      <c r="J44" s="146"/>
      <c r="K44" s="169"/>
    </row>
    <row r="45" spans="3:11">
      <c r="C45" s="165"/>
      <c r="D45" s="166"/>
      <c r="E45" s="146"/>
      <c r="G45" s="167"/>
      <c r="H45" s="146"/>
      <c r="I45" s="146"/>
      <c r="J45" s="146"/>
      <c r="K45" s="169"/>
    </row>
    <row r="46" spans="3:11">
      <c r="C46" s="165"/>
      <c r="D46" s="166"/>
      <c r="E46" s="146"/>
      <c r="G46" s="167"/>
      <c r="H46" s="146"/>
      <c r="I46" s="146"/>
      <c r="J46" s="146"/>
      <c r="K46" s="169"/>
    </row>
    <row r="47" spans="3:11">
      <c r="F47" s="108"/>
      <c r="G47" s="108"/>
      <c r="H47" s="108"/>
      <c r="I47" s="108"/>
      <c r="J47" s="108"/>
      <c r="K47" s="108"/>
    </row>
    <row r="48" spans="3:11">
      <c r="F48" s="108"/>
      <c r="G48" s="108"/>
      <c r="H48" s="108"/>
      <c r="I48" s="108"/>
      <c r="J48" s="108"/>
      <c r="K48" s="108"/>
    </row>
    <row r="49" spans="6:11">
      <c r="F49" s="307"/>
      <c r="G49" s="307"/>
      <c r="H49" s="308"/>
      <c r="I49" s="307"/>
      <c r="J49" s="307"/>
      <c r="K49" s="307"/>
    </row>
    <row r="50" spans="6:11">
      <c r="F50" s="307"/>
      <c r="G50" s="307"/>
      <c r="H50" s="308"/>
      <c r="I50" s="307"/>
      <c r="J50" s="307"/>
      <c r="K50" s="307"/>
    </row>
    <row r="51" spans="6:11">
      <c r="F51" s="309"/>
      <c r="G51" s="307"/>
      <c r="H51" s="307"/>
      <c r="I51" s="307"/>
      <c r="J51" s="307"/>
      <c r="K51" s="307"/>
    </row>
    <row r="52" spans="6:11">
      <c r="F52" s="310"/>
      <c r="G52" s="311"/>
      <c r="H52" s="307"/>
      <c r="I52" s="312"/>
      <c r="J52" s="307"/>
      <c r="K52" s="307"/>
    </row>
    <row r="53" spans="6:11">
      <c r="F53" s="310"/>
    </row>
    <row r="54" spans="6:11">
      <c r="F54" s="310"/>
    </row>
    <row r="55" spans="6:11">
      <c r="F55" s="310"/>
    </row>
    <row r="56" spans="6:11">
      <c r="F56" s="310"/>
    </row>
    <row r="57" spans="6:11">
      <c r="F57" s="310"/>
    </row>
    <row r="58" spans="6:11">
      <c r="F58" s="310"/>
    </row>
    <row r="59" spans="6:11">
      <c r="F59" s="310"/>
    </row>
    <row r="60" spans="6:11">
      <c r="F60" s="310"/>
    </row>
    <row r="61" spans="6:11">
      <c r="F61" s="310"/>
    </row>
    <row r="62" spans="6:11">
      <c r="F62" s="310"/>
    </row>
    <row r="63" spans="6:11">
      <c r="F63" s="310"/>
    </row>
    <row r="64" spans="6:11">
      <c r="F64" s="310"/>
    </row>
    <row r="65" spans="6:11">
      <c r="F65" s="310"/>
      <c r="G65" s="313"/>
      <c r="H65" s="314"/>
      <c r="I65" s="314"/>
      <c r="J65" s="314"/>
      <c r="K65" s="315"/>
    </row>
    <row r="66" spans="6:11">
      <c r="F66" s="307"/>
      <c r="G66" s="313"/>
      <c r="H66" s="314"/>
      <c r="I66" s="314"/>
      <c r="J66" s="314"/>
      <c r="K66" s="315"/>
    </row>
  </sheetData>
  <mergeCells count="1">
    <mergeCell ref="B4:E4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8"/>
  <dimension ref="A1:S66"/>
  <sheetViews>
    <sheetView showGridLines="0" workbookViewId="0">
      <selection activeCell="G26" sqref="G26"/>
    </sheetView>
  </sheetViews>
  <sheetFormatPr baseColWidth="10" defaultColWidth="10.6640625" defaultRowHeight="12.75"/>
  <cols>
    <col min="1" max="1" width="2.5" style="143" customWidth="1"/>
    <col min="2" max="2" width="47.5" style="143" customWidth="1"/>
    <col min="3" max="3" width="19" style="143" customWidth="1"/>
    <col min="4" max="4" width="16.33203125" style="143" customWidth="1"/>
    <col min="5" max="5" width="16.1640625" style="143" customWidth="1"/>
    <col min="6" max="6" width="10.6640625" style="143" customWidth="1"/>
    <col min="7" max="7" width="8.83203125" style="143" customWidth="1"/>
    <col min="8" max="8" width="16.1640625" style="144" customWidth="1"/>
    <col min="9" max="10" width="16.1640625" style="143" customWidth="1"/>
    <col min="11" max="14" width="10.6640625" style="143" customWidth="1"/>
    <col min="15" max="19" width="12" customWidth="1"/>
    <col min="20" max="16384" width="10.6640625" style="143"/>
  </cols>
  <sheetData>
    <row r="1" spans="1:19">
      <c r="A1" s="794"/>
    </row>
    <row r="4" spans="1:19">
      <c r="B4" s="1064" t="s">
        <v>990</v>
      </c>
      <c r="C4" s="1064"/>
      <c r="D4" s="1064"/>
      <c r="E4" s="1064"/>
    </row>
    <row r="5" spans="1:19" ht="18" customHeight="1" thickBot="1">
      <c r="D5" s="293"/>
      <c r="E5" s="144"/>
      <c r="F5" s="318"/>
    </row>
    <row r="6" spans="1:19" ht="25.5">
      <c r="B6" s="157" t="s">
        <v>986</v>
      </c>
      <c r="C6" s="156" t="s">
        <v>985</v>
      </c>
      <c r="D6" s="155" t="s">
        <v>993</v>
      </c>
      <c r="E6" s="154" t="s">
        <v>994</v>
      </c>
      <c r="F6" s="153"/>
      <c r="H6" s="143"/>
      <c r="M6"/>
      <c r="N6"/>
      <c r="P6" s="143"/>
      <c r="Q6" s="143"/>
      <c r="R6" s="143"/>
      <c r="S6" s="143"/>
    </row>
    <row r="7" spans="1:19" ht="13.5" thickBot="1">
      <c r="A7" s="294"/>
      <c r="B7" s="295" t="s">
        <v>987</v>
      </c>
      <c r="C7" s="151">
        <v>1</v>
      </c>
      <c r="D7" s="170">
        <v>3902.3254604099466</v>
      </c>
      <c r="E7" s="296">
        <f t="shared" ref="E7:E16" si="0">D7*12*C7</f>
        <v>46827.905524919363</v>
      </c>
      <c r="F7" s="297"/>
      <c r="G7" s="293"/>
      <c r="H7" s="143"/>
      <c r="I7" s="152"/>
      <c r="L7" s="148"/>
      <c r="M7"/>
      <c r="N7"/>
      <c r="P7" s="143"/>
      <c r="Q7" s="143"/>
      <c r="R7" s="143"/>
      <c r="S7" s="143"/>
    </row>
    <row r="8" spans="1:19">
      <c r="A8" s="294"/>
      <c r="B8" s="295" t="s">
        <v>988</v>
      </c>
      <c r="C8" s="151">
        <v>1</v>
      </c>
      <c r="D8" s="170">
        <v>2963.2192279679534</v>
      </c>
      <c r="E8" s="296">
        <f t="shared" si="0"/>
        <v>35558.630735615443</v>
      </c>
      <c r="F8" s="297"/>
      <c r="G8" s="298" t="s">
        <v>984</v>
      </c>
      <c r="H8" s="161"/>
      <c r="I8" s="161"/>
      <c r="J8" s="161"/>
      <c r="K8" s="162"/>
      <c r="L8" s="148"/>
      <c r="M8"/>
      <c r="N8"/>
      <c r="P8" s="143"/>
      <c r="Q8" s="143"/>
      <c r="R8" s="143"/>
      <c r="S8" s="143"/>
    </row>
    <row r="9" spans="1:19">
      <c r="A9" s="294"/>
      <c r="B9" s="295" t="s">
        <v>989</v>
      </c>
      <c r="C9" s="151">
        <v>1</v>
      </c>
      <c r="D9" s="170">
        <v>2963.2192279679534</v>
      </c>
      <c r="E9" s="296">
        <f t="shared" si="0"/>
        <v>35558.630735615443</v>
      </c>
      <c r="F9" s="297"/>
      <c r="G9" s="295" t="s">
        <v>983</v>
      </c>
      <c r="H9" s="146"/>
      <c r="I9" s="146"/>
      <c r="J9" s="146"/>
      <c r="K9" s="158">
        <v>1</v>
      </c>
      <c r="L9" s="148"/>
      <c r="M9"/>
      <c r="N9"/>
      <c r="P9" s="143"/>
      <c r="Q9" s="143"/>
      <c r="R9" s="143"/>
      <c r="S9" s="143"/>
    </row>
    <row r="10" spans="1:19">
      <c r="A10" s="294"/>
      <c r="B10" s="295" t="s">
        <v>982</v>
      </c>
      <c r="C10" s="151">
        <v>2</v>
      </c>
      <c r="D10" s="170">
        <v>2414.3429403808136</v>
      </c>
      <c r="E10" s="296">
        <f t="shared" si="0"/>
        <v>57944.23056913953</v>
      </c>
      <c r="F10" s="297"/>
      <c r="G10" s="295" t="s">
        <v>981</v>
      </c>
      <c r="H10" s="146"/>
      <c r="I10" s="146"/>
      <c r="J10" s="146"/>
      <c r="K10" s="159">
        <f>1/12</f>
        <v>8.3333333333333329E-2</v>
      </c>
      <c r="L10" s="148"/>
      <c r="M10"/>
      <c r="N10"/>
      <c r="P10" s="143"/>
      <c r="Q10" s="143"/>
      <c r="R10" s="143"/>
      <c r="S10" s="143"/>
    </row>
    <row r="11" spans="1:19">
      <c r="A11" s="294"/>
      <c r="B11" s="295" t="s">
        <v>980</v>
      </c>
      <c r="C11" s="151">
        <v>4</v>
      </c>
      <c r="D11" s="170">
        <v>1309.7492456560192</v>
      </c>
      <c r="E11" s="296">
        <f t="shared" si="0"/>
        <v>62867.963791488917</v>
      </c>
      <c r="F11" s="297"/>
      <c r="G11" s="295" t="s">
        <v>979</v>
      </c>
      <c r="H11" s="146"/>
      <c r="I11" s="146"/>
      <c r="J11" s="146"/>
      <c r="K11" s="159">
        <f>2/12</f>
        <v>0.16666666666666666</v>
      </c>
      <c r="L11" s="148"/>
      <c r="M11"/>
      <c r="N11"/>
      <c r="P11" s="143"/>
      <c r="Q11" s="143"/>
      <c r="R11" s="143"/>
      <c r="S11" s="143"/>
    </row>
    <row r="12" spans="1:19">
      <c r="A12" s="294"/>
      <c r="B12" s="295" t="s">
        <v>978</v>
      </c>
      <c r="C12" s="151">
        <v>1</v>
      </c>
      <c r="D12" s="170">
        <v>2414.3429403808136</v>
      </c>
      <c r="E12" s="296">
        <f t="shared" si="0"/>
        <v>28972.115284569765</v>
      </c>
      <c r="F12" s="297"/>
      <c r="G12" s="295" t="s">
        <v>5386</v>
      </c>
      <c r="H12" s="146"/>
      <c r="I12" s="146"/>
      <c r="J12" s="146"/>
      <c r="K12" s="159">
        <f>1.17/12</f>
        <v>9.7499999999999989E-2</v>
      </c>
      <c r="L12" s="148"/>
      <c r="M12"/>
      <c r="N12"/>
      <c r="P12" s="143"/>
      <c r="Q12" s="143"/>
      <c r="R12" s="143"/>
      <c r="S12" s="143"/>
    </row>
    <row r="13" spans="1:19">
      <c r="A13" s="294"/>
      <c r="B13" s="295" t="s">
        <v>977</v>
      </c>
      <c r="C13" s="151">
        <v>1</v>
      </c>
      <c r="D13" s="170">
        <v>2414.3429403808136</v>
      </c>
      <c r="E13" s="296">
        <f t="shared" si="0"/>
        <v>28972.115284569765</v>
      </c>
      <c r="F13" s="297"/>
      <c r="G13" s="295" t="s">
        <v>976</v>
      </c>
      <c r="H13" s="146"/>
      <c r="I13" s="146"/>
      <c r="J13" s="146"/>
      <c r="K13" s="159">
        <v>0.09</v>
      </c>
      <c r="L13" s="148"/>
      <c r="M13"/>
      <c r="N13"/>
      <c r="P13" s="143"/>
      <c r="Q13" s="143"/>
      <c r="R13" s="143"/>
      <c r="S13" s="143"/>
    </row>
    <row r="14" spans="1:19">
      <c r="A14" s="294"/>
      <c r="B14" s="295" t="s">
        <v>975</v>
      </c>
      <c r="C14" s="151">
        <v>4</v>
      </c>
      <c r="D14" s="170">
        <v>1309.7492456560192</v>
      </c>
      <c r="E14" s="296">
        <f t="shared" si="0"/>
        <v>62867.963791488917</v>
      </c>
      <c r="F14" s="297"/>
      <c r="G14" s="299" t="s">
        <v>974</v>
      </c>
      <c r="H14" s="163"/>
      <c r="I14" s="163"/>
      <c r="J14" s="163"/>
      <c r="K14" s="164">
        <f>SUM(K9:K13)</f>
        <v>1.4375</v>
      </c>
      <c r="L14" s="148"/>
      <c r="M14"/>
      <c r="N14"/>
      <c r="P14" s="143"/>
      <c r="Q14" s="143"/>
      <c r="R14" s="143"/>
      <c r="S14" s="143"/>
    </row>
    <row r="15" spans="1:19">
      <c r="A15" s="294"/>
      <c r="B15" s="295" t="s">
        <v>973</v>
      </c>
      <c r="C15" s="151">
        <v>1</v>
      </c>
      <c r="D15" s="170">
        <v>1200</v>
      </c>
      <c r="E15" s="296">
        <f t="shared" si="0"/>
        <v>14400</v>
      </c>
      <c r="F15" s="297"/>
      <c r="G15" s="295" t="s">
        <v>972</v>
      </c>
      <c r="H15" s="146"/>
      <c r="I15" s="146"/>
      <c r="J15" s="146"/>
      <c r="K15" s="159"/>
      <c r="L15" s="148"/>
      <c r="M15"/>
      <c r="N15"/>
      <c r="P15" s="147"/>
      <c r="Q15" s="143"/>
      <c r="R15" s="143"/>
      <c r="S15" s="143"/>
    </row>
    <row r="16" spans="1:19" ht="13.5" thickBot="1">
      <c r="A16" s="294"/>
      <c r="B16" s="300" t="s">
        <v>971</v>
      </c>
      <c r="C16" s="150">
        <v>11</v>
      </c>
      <c r="D16" s="171">
        <v>500</v>
      </c>
      <c r="E16" s="301">
        <f t="shared" si="0"/>
        <v>66000</v>
      </c>
      <c r="F16" s="297"/>
      <c r="G16" s="302" t="s">
        <v>970</v>
      </c>
      <c r="H16" s="149"/>
      <c r="I16" s="149"/>
      <c r="J16" s="149"/>
      <c r="K16" s="160">
        <f>K14/(1-K15)</f>
        <v>1.4375</v>
      </c>
      <c r="L16" s="148"/>
      <c r="M16"/>
      <c r="N16"/>
      <c r="P16" s="147"/>
      <c r="Q16" s="143"/>
      <c r="R16" s="143"/>
      <c r="S16" s="143"/>
    </row>
    <row r="17" spans="1:19">
      <c r="A17" s="294"/>
      <c r="B17" s="303" t="s">
        <v>991</v>
      </c>
      <c r="C17" s="167"/>
      <c r="D17" s="146"/>
      <c r="E17" s="296">
        <f>SUM(E7:E16)</f>
        <v>439969.55571740714</v>
      </c>
      <c r="F17" s="297"/>
      <c r="H17" s="143"/>
      <c r="L17" s="148"/>
      <c r="M17"/>
      <c r="N17"/>
      <c r="P17" s="147"/>
      <c r="Q17" s="143"/>
      <c r="R17" s="143"/>
      <c r="S17" s="143"/>
    </row>
    <row r="18" spans="1:19">
      <c r="A18" s="294"/>
      <c r="B18" s="884" t="s">
        <v>995</v>
      </c>
      <c r="C18" s="167"/>
      <c r="D18" s="146"/>
      <c r="E18" s="296">
        <f>+E17*(K16-1)</f>
        <v>192486.68062636562</v>
      </c>
      <c r="F18" s="297"/>
      <c r="G18" s="167"/>
      <c r="H18" s="146"/>
      <c r="I18" s="146"/>
      <c r="J18" s="146"/>
      <c r="K18" s="168"/>
      <c r="L18" s="148"/>
      <c r="M18"/>
      <c r="N18"/>
      <c r="P18" s="147"/>
      <c r="Q18" s="143"/>
      <c r="R18" s="143"/>
      <c r="S18" s="143"/>
    </row>
    <row r="19" spans="1:19">
      <c r="A19" s="294"/>
      <c r="B19" s="303" t="s">
        <v>992</v>
      </c>
      <c r="C19" s="167"/>
      <c r="D19" s="146"/>
      <c r="E19" s="296">
        <f>(E17)*0.3</f>
        <v>131990.86671522213</v>
      </c>
      <c r="F19" s="297"/>
      <c r="G19" s="167"/>
      <c r="H19" s="146"/>
      <c r="I19" s="146"/>
      <c r="J19" s="146"/>
      <c r="K19" s="168"/>
      <c r="L19" s="148"/>
      <c r="M19"/>
      <c r="N19"/>
      <c r="P19" s="147"/>
      <c r="Q19" s="143"/>
      <c r="R19" s="143"/>
      <c r="S19" s="143"/>
    </row>
    <row r="20" spans="1:19">
      <c r="A20" s="294"/>
      <c r="B20" s="303" t="s">
        <v>996</v>
      </c>
      <c r="C20" s="167"/>
      <c r="D20" s="146"/>
      <c r="E20" s="296">
        <f>(DUAL!G29+DUAL!G44)*0.005*1000</f>
        <v>336652.00409440271</v>
      </c>
      <c r="F20" s="297"/>
      <c r="G20" s="167"/>
      <c r="H20" s="146"/>
      <c r="I20" s="146"/>
      <c r="J20" s="146"/>
      <c r="K20" s="169"/>
      <c r="L20" s="148"/>
      <c r="M20"/>
      <c r="N20"/>
      <c r="P20" s="147"/>
      <c r="Q20" s="143"/>
      <c r="R20" s="143"/>
      <c r="S20" s="143"/>
    </row>
    <row r="21" spans="1:19" ht="20.25" customHeight="1" thickBot="1">
      <c r="A21" s="293"/>
      <c r="B21" s="304" t="s">
        <v>991</v>
      </c>
      <c r="C21" s="305"/>
      <c r="D21" s="149"/>
      <c r="E21" s="306">
        <f>SUM(E17:E20)</f>
        <v>1101099.1071533975</v>
      </c>
      <c r="G21" s="167"/>
      <c r="H21" s="146"/>
      <c r="I21" s="146"/>
      <c r="J21" s="146"/>
      <c r="K21" s="169"/>
    </row>
    <row r="22" spans="1:19">
      <c r="G22" s="167"/>
      <c r="H22" s="146"/>
      <c r="I22" s="146"/>
      <c r="J22" s="146"/>
      <c r="K22" s="169"/>
    </row>
    <row r="23" spans="1:19" ht="16.5" customHeight="1">
      <c r="C23" s="165"/>
      <c r="D23" s="166"/>
      <c r="E23" s="146"/>
      <c r="G23" s="167"/>
      <c r="H23" s="146"/>
      <c r="I23" s="146"/>
      <c r="J23" s="146"/>
      <c r="K23" s="169"/>
    </row>
    <row r="24" spans="1:19" ht="16.5" customHeight="1">
      <c r="A24" s="293"/>
      <c r="C24" s="165"/>
      <c r="D24" s="166"/>
      <c r="E24" s="323"/>
      <c r="G24" s="167"/>
      <c r="H24" s="146"/>
      <c r="I24" s="146"/>
      <c r="J24" s="146"/>
      <c r="K24" s="169"/>
    </row>
    <row r="25" spans="1:19">
      <c r="A25" s="293"/>
      <c r="C25" s="165"/>
      <c r="D25" s="166"/>
      <c r="E25" s="146"/>
      <c r="G25" s="167"/>
      <c r="H25" s="146"/>
      <c r="I25" s="146"/>
      <c r="J25" s="146"/>
      <c r="K25" s="169"/>
    </row>
    <row r="26" spans="1:19">
      <c r="C26" s="165"/>
      <c r="D26" s="166"/>
      <c r="E26" s="146"/>
      <c r="G26" s="167"/>
      <c r="H26" s="146"/>
      <c r="I26" s="146"/>
      <c r="J26" s="146"/>
      <c r="K26" s="169"/>
    </row>
    <row r="27" spans="1:19">
      <c r="C27" s="165"/>
      <c r="D27" s="166"/>
      <c r="E27" s="146"/>
      <c r="G27" s="167"/>
      <c r="H27" s="146"/>
      <c r="I27" s="146"/>
      <c r="J27" s="146"/>
      <c r="K27" s="169"/>
    </row>
    <row r="28" spans="1:19">
      <c r="C28" s="165"/>
      <c r="D28" s="166"/>
      <c r="E28" s="146"/>
      <c r="G28" s="167"/>
      <c r="H28" s="146"/>
      <c r="I28" s="146"/>
      <c r="J28" s="146"/>
      <c r="K28" s="169"/>
      <c r="L28" s="145"/>
      <c r="N28" s="145"/>
    </row>
    <row r="29" spans="1:19">
      <c r="C29" s="165"/>
      <c r="D29" s="166"/>
      <c r="E29" s="146"/>
      <c r="G29" s="167"/>
      <c r="H29" s="146"/>
      <c r="I29" s="146"/>
      <c r="J29" s="146"/>
      <c r="K29" s="169"/>
    </row>
    <row r="30" spans="1:19">
      <c r="C30" s="165"/>
      <c r="D30" s="166"/>
      <c r="E30" s="146"/>
      <c r="G30" s="167"/>
      <c r="H30" s="146"/>
      <c r="I30" s="146"/>
      <c r="J30" s="146"/>
      <c r="K30" s="169"/>
    </row>
    <row r="31" spans="1:19">
      <c r="C31" s="165"/>
      <c r="D31" s="166"/>
      <c r="E31" s="146"/>
      <c r="G31" s="167"/>
      <c r="H31" s="146"/>
      <c r="I31" s="146"/>
      <c r="J31" s="146"/>
      <c r="K31" s="169"/>
    </row>
    <row r="32" spans="1:19">
      <c r="C32" s="165"/>
      <c r="D32" s="166"/>
      <c r="E32" s="146"/>
      <c r="G32" s="167"/>
      <c r="H32" s="146"/>
      <c r="I32" s="146"/>
      <c r="J32" s="146"/>
      <c r="K32" s="169"/>
    </row>
    <row r="33" spans="3:11">
      <c r="C33" s="165"/>
      <c r="D33" s="166"/>
      <c r="E33" s="146"/>
      <c r="G33" s="167"/>
      <c r="H33" s="146"/>
      <c r="I33" s="146"/>
      <c r="J33" s="146"/>
      <c r="K33" s="169"/>
    </row>
    <row r="34" spans="3:11">
      <c r="C34" s="165"/>
      <c r="D34" s="166"/>
      <c r="E34" s="146"/>
      <c r="G34" s="167"/>
      <c r="H34" s="146"/>
      <c r="I34" s="146"/>
      <c r="J34" s="146"/>
      <c r="K34" s="169"/>
    </row>
    <row r="35" spans="3:11">
      <c r="C35" s="165"/>
      <c r="D35" s="166"/>
      <c r="E35" s="146"/>
      <c r="G35" s="167"/>
      <c r="H35" s="146"/>
      <c r="I35" s="146"/>
      <c r="J35" s="146"/>
      <c r="K35" s="169"/>
    </row>
    <row r="36" spans="3:11">
      <c r="C36" s="165"/>
      <c r="D36" s="166"/>
      <c r="E36" s="146"/>
      <c r="G36" s="167"/>
      <c r="H36" s="146"/>
      <c r="I36" s="146"/>
      <c r="J36" s="146"/>
      <c r="K36" s="169"/>
    </row>
    <row r="37" spans="3:11">
      <c r="C37" s="165"/>
      <c r="D37" s="166"/>
      <c r="E37" s="146"/>
      <c r="G37" s="167"/>
      <c r="H37" s="146"/>
      <c r="I37" s="146"/>
      <c r="J37" s="146"/>
      <c r="K37" s="169"/>
    </row>
    <row r="38" spans="3:11">
      <c r="C38" s="165"/>
      <c r="D38" s="166"/>
      <c r="E38" s="146"/>
      <c r="G38" s="167"/>
      <c r="H38" s="146"/>
      <c r="I38" s="146"/>
      <c r="J38" s="146"/>
      <c r="K38" s="169"/>
    </row>
    <row r="39" spans="3:11">
      <c r="C39" s="165"/>
      <c r="D39" s="166"/>
      <c r="E39" s="146"/>
      <c r="G39" s="167"/>
      <c r="H39" s="146"/>
      <c r="I39" s="146"/>
      <c r="J39" s="146"/>
      <c r="K39" s="169"/>
    </row>
    <row r="40" spans="3:11">
      <c r="C40" s="165"/>
      <c r="D40" s="166"/>
      <c r="E40" s="146"/>
      <c r="G40" s="167"/>
      <c r="H40" s="146"/>
      <c r="I40" s="146"/>
      <c r="J40" s="146"/>
      <c r="K40" s="169"/>
    </row>
    <row r="41" spans="3:11">
      <c r="C41" s="165"/>
      <c r="D41" s="166"/>
      <c r="E41" s="146"/>
      <c r="G41" s="167"/>
      <c r="H41" s="146"/>
      <c r="I41" s="146"/>
      <c r="J41" s="146"/>
      <c r="K41" s="169"/>
    </row>
    <row r="42" spans="3:11">
      <c r="C42" s="165"/>
      <c r="D42" s="166"/>
      <c r="E42" s="146"/>
      <c r="G42" s="167"/>
      <c r="H42" s="146"/>
      <c r="I42" s="146"/>
      <c r="J42" s="146"/>
      <c r="K42" s="169"/>
    </row>
    <row r="43" spans="3:11">
      <c r="C43" s="165"/>
      <c r="D43" s="166"/>
      <c r="E43" s="146"/>
      <c r="G43" s="167"/>
      <c r="H43" s="146"/>
      <c r="I43" s="146"/>
      <c r="J43" s="146"/>
      <c r="K43" s="169"/>
    </row>
    <row r="44" spans="3:11">
      <c r="C44" s="165"/>
      <c r="D44" s="166"/>
      <c r="E44" s="146"/>
      <c r="G44" s="167"/>
      <c r="H44" s="146"/>
      <c r="I44" s="146"/>
      <c r="J44" s="146"/>
      <c r="K44" s="169"/>
    </row>
    <row r="45" spans="3:11">
      <c r="C45" s="165"/>
      <c r="D45" s="166"/>
      <c r="E45" s="146"/>
      <c r="G45" s="167"/>
      <c r="H45" s="146"/>
      <c r="I45" s="146"/>
      <c r="J45" s="146"/>
      <c r="K45" s="169"/>
    </row>
    <row r="46" spans="3:11">
      <c r="C46" s="165"/>
      <c r="D46" s="166"/>
      <c r="E46" s="146"/>
      <c r="G46" s="167"/>
      <c r="H46" s="146"/>
      <c r="I46" s="146"/>
      <c r="J46" s="146"/>
      <c r="K46" s="169"/>
    </row>
    <row r="47" spans="3:11">
      <c r="F47" s="108"/>
      <c r="G47" s="108"/>
      <c r="H47" s="108"/>
      <c r="I47" s="108"/>
      <c r="J47" s="108"/>
      <c r="K47" s="108"/>
    </row>
    <row r="48" spans="3:11">
      <c r="F48" s="108"/>
      <c r="G48" s="108"/>
      <c r="H48" s="108"/>
      <c r="I48" s="108"/>
      <c r="J48" s="108"/>
      <c r="K48" s="108"/>
    </row>
    <row r="49" spans="6:11">
      <c r="F49" s="307"/>
      <c r="G49" s="307"/>
      <c r="H49" s="308"/>
      <c r="I49" s="307"/>
      <c r="J49" s="307"/>
      <c r="K49" s="307"/>
    </row>
    <row r="50" spans="6:11">
      <c r="F50" s="307"/>
      <c r="G50" s="307"/>
      <c r="H50" s="308"/>
      <c r="I50" s="307"/>
      <c r="J50" s="307"/>
      <c r="K50" s="307"/>
    </row>
    <row r="51" spans="6:11">
      <c r="F51" s="309"/>
      <c r="G51" s="307"/>
      <c r="H51" s="307"/>
      <c r="I51" s="307"/>
      <c r="J51" s="307"/>
      <c r="K51" s="307"/>
    </row>
    <row r="52" spans="6:11">
      <c r="F52" s="310"/>
      <c r="G52" s="311"/>
      <c r="H52" s="307"/>
      <c r="I52" s="312"/>
      <c r="J52" s="307"/>
      <c r="K52" s="307"/>
    </row>
    <row r="53" spans="6:11">
      <c r="F53" s="310"/>
    </row>
    <row r="54" spans="6:11">
      <c r="F54" s="310"/>
    </row>
    <row r="55" spans="6:11">
      <c r="F55" s="310"/>
    </row>
    <row r="56" spans="6:11">
      <c r="F56" s="310"/>
    </row>
    <row r="57" spans="6:11">
      <c r="F57" s="310"/>
    </row>
    <row r="58" spans="6:11">
      <c r="F58" s="310"/>
    </row>
    <row r="59" spans="6:11">
      <c r="F59" s="310"/>
    </row>
    <row r="60" spans="6:11">
      <c r="F60" s="310"/>
    </row>
    <row r="61" spans="6:11">
      <c r="F61" s="310"/>
    </row>
    <row r="62" spans="6:11">
      <c r="F62" s="310"/>
    </row>
    <row r="63" spans="6:11">
      <c r="F63" s="310"/>
    </row>
    <row r="64" spans="6:11">
      <c r="F64" s="310"/>
    </row>
    <row r="65" spans="6:11">
      <c r="F65" s="310"/>
      <c r="G65" s="313"/>
      <c r="H65" s="314"/>
      <c r="I65" s="314"/>
      <c r="J65" s="314"/>
      <c r="K65" s="315"/>
    </row>
    <row r="66" spans="6:11">
      <c r="F66" s="307"/>
      <c r="G66" s="313"/>
      <c r="H66" s="314"/>
      <c r="I66" s="314"/>
      <c r="J66" s="314"/>
      <c r="K66" s="315"/>
    </row>
  </sheetData>
  <mergeCells count="1">
    <mergeCell ref="B4:E4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9">
    <tabColor rgb="FFFFFF00"/>
  </sheetPr>
  <dimension ref="A1:N81"/>
  <sheetViews>
    <sheetView showGridLines="0" zoomScale="75" zoomScaleNormal="100" zoomScaleSheetLayoutView="100" workbookViewId="0"/>
  </sheetViews>
  <sheetFormatPr baseColWidth="10" defaultColWidth="15.1640625" defaultRowHeight="12.75"/>
  <cols>
    <col min="1" max="1" width="3" style="348" customWidth="1"/>
    <col min="2" max="2" width="7" style="348" customWidth="1"/>
    <col min="3" max="3" width="6.33203125" style="348" customWidth="1"/>
    <col min="4" max="4" width="82.6640625" style="402" customWidth="1"/>
    <col min="5" max="5" width="14.33203125" style="348" customWidth="1"/>
    <col min="6" max="6" width="15.5" style="403" customWidth="1"/>
    <col min="7" max="7" width="16.33203125" style="452" customWidth="1"/>
    <col min="8" max="8" width="15" style="348" customWidth="1"/>
    <col min="9" max="9" width="27" style="392" customWidth="1"/>
    <col min="10" max="10" width="15.6640625" style="348" bestFit="1" customWidth="1"/>
    <col min="11" max="16384" width="15.1640625" style="348"/>
  </cols>
  <sheetData>
    <row r="1" spans="1:9" ht="18" customHeight="1">
      <c r="A1" s="795"/>
      <c r="B1" s="345"/>
      <c r="C1" s="345"/>
      <c r="D1" s="346"/>
      <c r="E1" s="345"/>
      <c r="F1" s="347"/>
      <c r="G1" s="445"/>
      <c r="I1" s="349"/>
    </row>
    <row r="2" spans="1:9" ht="25.5">
      <c r="A2" s="345"/>
      <c r="B2" s="1070" t="s">
        <v>1037</v>
      </c>
      <c r="C2" s="1070"/>
      <c r="D2" s="350" t="s">
        <v>1038</v>
      </c>
      <c r="E2" s="351" t="s">
        <v>1039</v>
      </c>
      <c r="F2" s="350" t="s">
        <v>1040</v>
      </c>
      <c r="G2" s="352" t="s">
        <v>1041</v>
      </c>
      <c r="H2" s="352" t="s">
        <v>1042</v>
      </c>
      <c r="I2" s="353" t="s">
        <v>1043</v>
      </c>
    </row>
    <row r="3" spans="1:9" ht="18" customHeight="1">
      <c r="A3" s="345"/>
      <c r="B3" s="1071"/>
      <c r="C3" s="1071"/>
      <c r="D3" s="355"/>
      <c r="E3" s="356"/>
      <c r="F3" s="354"/>
      <c r="G3" s="446"/>
      <c r="H3" s="357"/>
      <c r="I3" s="358"/>
    </row>
    <row r="4" spans="1:9" ht="18" customHeight="1">
      <c r="A4" s="345"/>
      <c r="B4" s="1065" t="s">
        <v>1044</v>
      </c>
      <c r="C4" s="1066"/>
      <c r="D4" s="360" t="s">
        <v>1045</v>
      </c>
      <c r="E4" s="361"/>
      <c r="F4" s="362"/>
      <c r="G4" s="365"/>
      <c r="H4" s="363"/>
      <c r="I4" s="364"/>
    </row>
    <row r="5" spans="1:9" ht="18" customHeight="1">
      <c r="A5" s="345"/>
      <c r="B5" s="1065" t="s">
        <v>1046</v>
      </c>
      <c r="C5" s="1066"/>
      <c r="D5" s="360" t="s">
        <v>1047</v>
      </c>
      <c r="E5" s="361"/>
      <c r="F5" s="362"/>
      <c r="G5" s="365"/>
      <c r="H5" s="363"/>
      <c r="I5" s="366"/>
    </row>
    <row r="6" spans="1:9" ht="31.5" customHeight="1">
      <c r="A6" s="345"/>
      <c r="B6" s="1065" t="s">
        <v>1048</v>
      </c>
      <c r="C6" s="1066"/>
      <c r="D6" s="367" t="s">
        <v>1049</v>
      </c>
      <c r="E6" s="359" t="s">
        <v>1050</v>
      </c>
      <c r="F6" s="368">
        <v>95128</v>
      </c>
      <c r="G6" s="447">
        <v>6.72</v>
      </c>
      <c r="H6" s="363">
        <f t="shared" ref="H6:H12" si="0">G6*F6</f>
        <v>639260.16000000003</v>
      </c>
      <c r="I6" s="366"/>
    </row>
    <row r="7" spans="1:9" ht="28.5" customHeight="1">
      <c r="A7" s="369"/>
      <c r="B7" s="1065" t="s">
        <v>1051</v>
      </c>
      <c r="C7" s="1066"/>
      <c r="D7" s="370" t="s">
        <v>1052</v>
      </c>
      <c r="E7" s="359" t="s">
        <v>1050</v>
      </c>
      <c r="F7" s="368">
        <v>13400</v>
      </c>
      <c r="G7" s="447">
        <v>6.72</v>
      </c>
      <c r="H7" s="363">
        <f t="shared" si="0"/>
        <v>90048</v>
      </c>
      <c r="I7" s="366"/>
    </row>
    <row r="8" spans="1:9" ht="18" customHeight="1">
      <c r="A8" s="369"/>
      <c r="B8" s="1065" t="s">
        <v>1053</v>
      </c>
      <c r="C8" s="1066"/>
      <c r="D8" s="789" t="s">
        <v>3305</v>
      </c>
      <c r="E8" s="361" t="s">
        <v>1054</v>
      </c>
      <c r="F8" s="368">
        <v>6</v>
      </c>
      <c r="G8" s="447">
        <v>7250</v>
      </c>
      <c r="H8" s="363">
        <f t="shared" si="0"/>
        <v>43500</v>
      </c>
      <c r="I8" s="366"/>
    </row>
    <row r="9" spans="1:9" ht="18" customHeight="1">
      <c r="A9" s="345"/>
      <c r="B9" s="1065" t="s">
        <v>1055</v>
      </c>
      <c r="C9" s="1066"/>
      <c r="D9" s="371" t="s">
        <v>1056</v>
      </c>
      <c r="E9" s="361" t="s">
        <v>1054</v>
      </c>
      <c r="F9" s="368">
        <v>1</v>
      </c>
      <c r="G9" s="447">
        <v>700000</v>
      </c>
      <c r="H9" s="363">
        <f t="shared" si="0"/>
        <v>700000</v>
      </c>
      <c r="I9" s="366"/>
    </row>
    <row r="10" spans="1:9" ht="18" customHeight="1">
      <c r="A10" s="345"/>
      <c r="B10" s="1065" t="s">
        <v>1057</v>
      </c>
      <c r="C10" s="1066"/>
      <c r="D10" s="371" t="s">
        <v>1101</v>
      </c>
      <c r="E10" s="361" t="s">
        <v>1058</v>
      </c>
      <c r="F10" s="368">
        <v>4</v>
      </c>
      <c r="G10" s="447">
        <v>250</v>
      </c>
      <c r="H10" s="363">
        <f t="shared" si="0"/>
        <v>1000</v>
      </c>
      <c r="I10" s="366"/>
    </row>
    <row r="11" spans="1:9" ht="18" customHeight="1">
      <c r="A11" s="345"/>
      <c r="B11" s="1065" t="s">
        <v>1059</v>
      </c>
      <c r="C11" s="1066"/>
      <c r="D11" s="371" t="s">
        <v>1060</v>
      </c>
      <c r="E11" s="361" t="s">
        <v>1058</v>
      </c>
      <c r="F11" s="368">
        <v>1</v>
      </c>
      <c r="G11" s="447">
        <v>2650</v>
      </c>
      <c r="H11" s="363">
        <f t="shared" si="0"/>
        <v>2650</v>
      </c>
      <c r="I11" s="366"/>
    </row>
    <row r="12" spans="1:9" ht="18" customHeight="1">
      <c r="A12" s="345"/>
      <c r="B12" s="1072" t="s">
        <v>3191</v>
      </c>
      <c r="C12" s="1073"/>
      <c r="D12" s="796" t="s">
        <v>3306</v>
      </c>
      <c r="E12" s="797" t="s">
        <v>3307</v>
      </c>
      <c r="F12" s="798">
        <v>1</v>
      </c>
      <c r="G12" s="799">
        <v>102000</v>
      </c>
      <c r="H12" s="800">
        <f t="shared" si="0"/>
        <v>102000</v>
      </c>
      <c r="I12" s="799"/>
    </row>
    <row r="13" spans="1:9" ht="18" customHeight="1">
      <c r="A13" s="345"/>
      <c r="B13" s="1065"/>
      <c r="C13" s="1066"/>
      <c r="D13" s="371"/>
      <c r="E13" s="361"/>
      <c r="F13" s="368"/>
      <c r="G13" s="447"/>
      <c r="H13" s="363"/>
      <c r="I13" s="366"/>
    </row>
    <row r="14" spans="1:9" ht="18" customHeight="1">
      <c r="A14" s="345"/>
      <c r="B14" s="1069" t="s">
        <v>1061</v>
      </c>
      <c r="C14" s="1069"/>
      <c r="D14" s="372" t="s">
        <v>1062</v>
      </c>
      <c r="E14" s="373"/>
      <c r="F14" s="374"/>
      <c r="G14" s="448"/>
      <c r="H14" s="375"/>
      <c r="I14" s="364"/>
    </row>
    <row r="15" spans="1:9" ht="18" customHeight="1">
      <c r="A15" s="345"/>
      <c r="B15" s="1067" t="s">
        <v>1063</v>
      </c>
      <c r="C15" s="1068"/>
      <c r="D15" s="376" t="s">
        <v>1102</v>
      </c>
      <c r="E15" s="377" t="s">
        <v>1064</v>
      </c>
      <c r="F15" s="368">
        <v>12</v>
      </c>
      <c r="G15" s="447">
        <v>84.6</v>
      </c>
      <c r="H15" s="366">
        <f>G15*F15</f>
        <v>1015.1999999999999</v>
      </c>
      <c r="I15" s="378"/>
    </row>
    <row r="16" spans="1:9" ht="18" customHeight="1">
      <c r="A16" s="345"/>
      <c r="B16" s="1067" t="s">
        <v>1065</v>
      </c>
      <c r="C16" s="1068"/>
      <c r="D16" s="376" t="s">
        <v>1103</v>
      </c>
      <c r="E16" s="377" t="s">
        <v>1064</v>
      </c>
      <c r="F16" s="379">
        <v>437</v>
      </c>
      <c r="G16" s="384">
        <v>59.5</v>
      </c>
      <c r="H16" s="380">
        <f>G16*F16</f>
        <v>26001.5</v>
      </c>
      <c r="I16" s="381"/>
    </row>
    <row r="17" spans="1:9" ht="18" customHeight="1">
      <c r="A17" s="345"/>
      <c r="B17" s="1067" t="s">
        <v>1066</v>
      </c>
      <c r="C17" s="1068"/>
      <c r="D17" s="376" t="s">
        <v>1104</v>
      </c>
      <c r="E17" s="377" t="s">
        <v>1064</v>
      </c>
      <c r="F17" s="379">
        <v>62</v>
      </c>
      <c r="G17" s="384">
        <v>31.2</v>
      </c>
      <c r="H17" s="380">
        <f>G17*F17</f>
        <v>1934.3999999999999</v>
      </c>
      <c r="I17" s="381"/>
    </row>
    <row r="18" spans="1:9" ht="18" customHeight="1">
      <c r="A18" s="345"/>
      <c r="B18" s="1067" t="s">
        <v>1067</v>
      </c>
      <c r="C18" s="1068"/>
      <c r="D18" s="376" t="s">
        <v>1105</v>
      </c>
      <c r="E18" s="377" t="s">
        <v>1064</v>
      </c>
      <c r="F18" s="382">
        <v>200</v>
      </c>
      <c r="G18" s="384">
        <v>7.84</v>
      </c>
      <c r="H18" s="380">
        <f>G18*F18</f>
        <v>1568</v>
      </c>
      <c r="I18" s="381"/>
    </row>
    <row r="19" spans="1:9" ht="18" customHeight="1">
      <c r="A19" s="345"/>
      <c r="B19" s="1067" t="s">
        <v>1068</v>
      </c>
      <c r="C19" s="1068"/>
      <c r="D19" s="376" t="s">
        <v>1106</v>
      </c>
      <c r="E19" s="377" t="s">
        <v>1064</v>
      </c>
      <c r="F19" s="382">
        <v>6</v>
      </c>
      <c r="G19" s="384">
        <v>6.24</v>
      </c>
      <c r="H19" s="380">
        <f>G19*F19</f>
        <v>37.44</v>
      </c>
      <c r="I19" s="381"/>
    </row>
    <row r="20" spans="1:9" ht="18" customHeight="1">
      <c r="A20" s="345"/>
      <c r="B20" s="1067"/>
      <c r="C20" s="1068"/>
      <c r="D20" s="383"/>
      <c r="E20" s="377"/>
      <c r="F20" s="382"/>
      <c r="G20" s="384"/>
      <c r="H20" s="380"/>
      <c r="I20" s="381"/>
    </row>
    <row r="21" spans="1:9" ht="18" customHeight="1">
      <c r="A21" s="345"/>
      <c r="B21" s="1067" t="s">
        <v>1069</v>
      </c>
      <c r="C21" s="1068"/>
      <c r="D21" s="383" t="s">
        <v>1107</v>
      </c>
      <c r="E21" s="377" t="s">
        <v>1058</v>
      </c>
      <c r="F21" s="382">
        <v>1</v>
      </c>
      <c r="G21" s="384">
        <v>700</v>
      </c>
      <c r="H21" s="380">
        <f>G21*F21</f>
        <v>700</v>
      </c>
      <c r="I21" s="381"/>
    </row>
    <row r="22" spans="1:9" ht="18" customHeight="1">
      <c r="A22" s="345"/>
      <c r="B22" s="1067" t="s">
        <v>1070</v>
      </c>
      <c r="C22" s="1068"/>
      <c r="D22" s="383" t="s">
        <v>1108</v>
      </c>
      <c r="E22" s="377" t="s">
        <v>1058</v>
      </c>
      <c r="F22" s="382">
        <v>23</v>
      </c>
      <c r="G22" s="384">
        <v>350</v>
      </c>
      <c r="H22" s="380">
        <f>G22*F22</f>
        <v>8050</v>
      </c>
      <c r="I22" s="381"/>
    </row>
    <row r="23" spans="1:9" ht="18" customHeight="1">
      <c r="A23" s="345"/>
      <c r="B23" s="1067" t="s">
        <v>1071</v>
      </c>
      <c r="C23" s="1068"/>
      <c r="D23" s="383" t="s">
        <v>1109</v>
      </c>
      <c r="E23" s="377" t="s">
        <v>1058</v>
      </c>
      <c r="F23" s="382">
        <v>1</v>
      </c>
      <c r="G23" s="384">
        <v>280</v>
      </c>
      <c r="H23" s="380">
        <f>G23*F23</f>
        <v>280</v>
      </c>
      <c r="I23" s="381"/>
    </row>
    <row r="24" spans="1:9" ht="18" customHeight="1">
      <c r="A24" s="345"/>
      <c r="B24" s="1067"/>
      <c r="C24" s="1068"/>
      <c r="D24" s="383"/>
      <c r="E24" s="377"/>
      <c r="F24" s="382"/>
      <c r="G24" s="384"/>
      <c r="H24" s="380"/>
      <c r="I24" s="381"/>
    </row>
    <row r="25" spans="1:9" ht="18" customHeight="1">
      <c r="A25" s="345"/>
      <c r="B25" s="1067" t="s">
        <v>1072</v>
      </c>
      <c r="C25" s="1068"/>
      <c r="D25" s="383" t="s">
        <v>1110</v>
      </c>
      <c r="E25" s="377" t="s">
        <v>1058</v>
      </c>
      <c r="F25" s="382">
        <v>1</v>
      </c>
      <c r="G25" s="384">
        <v>75</v>
      </c>
      <c r="H25" s="380">
        <f>G25*F25</f>
        <v>75</v>
      </c>
      <c r="I25" s="381"/>
    </row>
    <row r="26" spans="1:9" ht="18" customHeight="1">
      <c r="A26" s="345"/>
      <c r="B26" s="1067" t="s">
        <v>1073</v>
      </c>
      <c r="C26" s="1068"/>
      <c r="D26" s="383" t="s">
        <v>1111</v>
      </c>
      <c r="E26" s="377" t="s">
        <v>1058</v>
      </c>
      <c r="F26" s="382">
        <v>12</v>
      </c>
      <c r="G26" s="384">
        <v>50</v>
      </c>
      <c r="H26" s="380">
        <f>G26*F26</f>
        <v>600</v>
      </c>
      <c r="I26" s="381"/>
    </row>
    <row r="27" spans="1:9" ht="18" customHeight="1">
      <c r="A27" s="345"/>
      <c r="B27" s="1067"/>
      <c r="C27" s="1068"/>
      <c r="D27" s="383"/>
      <c r="E27" s="377"/>
      <c r="F27" s="382"/>
      <c r="G27" s="384"/>
      <c r="H27" s="380"/>
      <c r="I27" s="381"/>
    </row>
    <row r="28" spans="1:9" ht="18" customHeight="1">
      <c r="A28" s="345"/>
      <c r="B28" s="1067" t="s">
        <v>1074</v>
      </c>
      <c r="C28" s="1068"/>
      <c r="D28" s="383" t="s">
        <v>1112</v>
      </c>
      <c r="E28" s="377" t="s">
        <v>1058</v>
      </c>
      <c r="F28" s="382">
        <v>8</v>
      </c>
      <c r="G28" s="384">
        <v>450</v>
      </c>
      <c r="H28" s="380">
        <f>G28*F28</f>
        <v>3600</v>
      </c>
      <c r="I28" s="381"/>
    </row>
    <row r="29" spans="1:9" ht="18" customHeight="1">
      <c r="A29" s="345"/>
      <c r="B29" s="1067" t="s">
        <v>1075</v>
      </c>
      <c r="C29" s="1068"/>
      <c r="D29" s="383" t="s">
        <v>1113</v>
      </c>
      <c r="E29" s="377" t="s">
        <v>1058</v>
      </c>
      <c r="F29" s="382">
        <v>1</v>
      </c>
      <c r="G29" s="384">
        <v>350</v>
      </c>
      <c r="H29" s="380">
        <f>G29*F29</f>
        <v>350</v>
      </c>
      <c r="I29" s="381"/>
    </row>
    <row r="30" spans="1:9" ht="18" customHeight="1">
      <c r="A30" s="345"/>
      <c r="B30" s="1067"/>
      <c r="C30" s="1068"/>
      <c r="D30" s="383"/>
      <c r="E30" s="377"/>
      <c r="F30" s="382"/>
      <c r="G30" s="384"/>
      <c r="H30" s="380"/>
      <c r="I30" s="381"/>
    </row>
    <row r="31" spans="1:9" ht="18" customHeight="1">
      <c r="A31" s="345"/>
      <c r="B31" s="1067" t="s">
        <v>1076</v>
      </c>
      <c r="C31" s="1068"/>
      <c r="D31" s="383" t="s">
        <v>1114</v>
      </c>
      <c r="E31" s="377" t="s">
        <v>1058</v>
      </c>
      <c r="F31" s="382">
        <v>5</v>
      </c>
      <c r="G31" s="384">
        <v>22</v>
      </c>
      <c r="H31" s="380">
        <f>G31*F31</f>
        <v>110</v>
      </c>
      <c r="I31" s="381"/>
    </row>
    <row r="32" spans="1:9" ht="18" customHeight="1">
      <c r="A32" s="385"/>
      <c r="B32" s="1067" t="s">
        <v>1077</v>
      </c>
      <c r="C32" s="1068"/>
      <c r="D32" s="383" t="s">
        <v>1115</v>
      </c>
      <c r="E32" s="377" t="s">
        <v>1058</v>
      </c>
      <c r="F32" s="362">
        <v>54</v>
      </c>
      <c r="G32" s="449">
        <v>10</v>
      </c>
      <c r="H32" s="380">
        <f>G32*F32</f>
        <v>540</v>
      </c>
      <c r="I32" s="364"/>
    </row>
    <row r="33" spans="1:9" ht="18" customHeight="1">
      <c r="A33" s="385"/>
      <c r="B33" s="1067" t="s">
        <v>1078</v>
      </c>
      <c r="C33" s="1068"/>
      <c r="D33" s="383" t="s">
        <v>1116</v>
      </c>
      <c r="E33" s="377" t="s">
        <v>1058</v>
      </c>
      <c r="F33" s="362">
        <v>5</v>
      </c>
      <c r="G33" s="365">
        <v>7</v>
      </c>
      <c r="H33" s="380">
        <f>G33*F33</f>
        <v>35</v>
      </c>
      <c r="I33" s="364"/>
    </row>
    <row r="34" spans="1:9" ht="18" customHeight="1">
      <c r="A34" s="385"/>
      <c r="B34" s="1067" t="s">
        <v>1079</v>
      </c>
      <c r="C34" s="1068"/>
      <c r="D34" s="383" t="s">
        <v>1117</v>
      </c>
      <c r="E34" s="377" t="s">
        <v>1058</v>
      </c>
      <c r="F34" s="362">
        <v>10</v>
      </c>
      <c r="G34" s="365">
        <v>3</v>
      </c>
      <c r="H34" s="380">
        <f>G34*F34</f>
        <v>30</v>
      </c>
      <c r="I34" s="363"/>
    </row>
    <row r="35" spans="1:9" ht="18" customHeight="1">
      <c r="A35" s="385"/>
      <c r="B35" s="1067" t="s">
        <v>1080</v>
      </c>
      <c r="C35" s="1068"/>
      <c r="D35" s="383" t="s">
        <v>1118</v>
      </c>
      <c r="E35" s="377" t="s">
        <v>1058</v>
      </c>
      <c r="F35" s="362">
        <v>12</v>
      </c>
      <c r="G35" s="365">
        <v>2.5</v>
      </c>
      <c r="H35" s="380">
        <f>G35*F35</f>
        <v>30</v>
      </c>
      <c r="I35" s="364"/>
    </row>
    <row r="36" spans="1:9" ht="18" customHeight="1">
      <c r="A36" s="385"/>
      <c r="B36" s="1067"/>
      <c r="C36" s="1068"/>
      <c r="D36" s="372"/>
      <c r="E36" s="386"/>
      <c r="F36" s="362"/>
      <c r="G36" s="365"/>
      <c r="H36" s="380"/>
      <c r="I36" s="364"/>
    </row>
    <row r="37" spans="1:9" ht="18" customHeight="1">
      <c r="A37" s="385"/>
      <c r="B37" s="1067" t="s">
        <v>1081</v>
      </c>
      <c r="C37" s="1068"/>
      <c r="D37" s="376" t="s">
        <v>1119</v>
      </c>
      <c r="E37" s="386" t="s">
        <v>1058</v>
      </c>
      <c r="F37" s="368">
        <v>6</v>
      </c>
      <c r="G37" s="365">
        <v>8</v>
      </c>
      <c r="H37" s="380">
        <f>G37*F37</f>
        <v>48</v>
      </c>
      <c r="I37" s="364"/>
    </row>
    <row r="38" spans="1:9" ht="18" customHeight="1">
      <c r="A38" s="385"/>
      <c r="B38" s="1069" t="s">
        <v>1082</v>
      </c>
      <c r="C38" s="1069"/>
      <c r="D38" s="376" t="s">
        <v>1120</v>
      </c>
      <c r="E38" s="387" t="s">
        <v>1058</v>
      </c>
      <c r="F38" s="368">
        <v>3</v>
      </c>
      <c r="G38" s="447">
        <v>6</v>
      </c>
      <c r="H38" s="380">
        <f>G38*F38</f>
        <v>18</v>
      </c>
      <c r="I38" s="375"/>
    </row>
    <row r="39" spans="1:9" ht="18" customHeight="1">
      <c r="A39" s="385"/>
      <c r="B39" s="1067"/>
      <c r="C39" s="1068"/>
      <c r="D39" s="376"/>
      <c r="E39" s="387"/>
      <c r="F39" s="368"/>
      <c r="G39" s="447"/>
      <c r="H39" s="380"/>
      <c r="I39" s="375"/>
    </row>
    <row r="40" spans="1:9" ht="18" customHeight="1">
      <c r="A40" s="385"/>
      <c r="B40" s="1067" t="s">
        <v>1083</v>
      </c>
      <c r="C40" s="1068"/>
      <c r="D40" s="376" t="s">
        <v>1121</v>
      </c>
      <c r="E40" s="387" t="s">
        <v>1058</v>
      </c>
      <c r="F40" s="368">
        <v>2</v>
      </c>
      <c r="G40" s="447">
        <v>28</v>
      </c>
      <c r="H40" s="380">
        <f>G40*F40</f>
        <v>56</v>
      </c>
      <c r="I40" s="375"/>
    </row>
    <row r="41" spans="1:9" ht="18" customHeight="1">
      <c r="A41" s="385"/>
      <c r="B41" s="1067" t="s">
        <v>1084</v>
      </c>
      <c r="C41" s="1068"/>
      <c r="D41" s="376" t="s">
        <v>1122</v>
      </c>
      <c r="E41" s="387" t="s">
        <v>1058</v>
      </c>
      <c r="F41" s="368">
        <v>12</v>
      </c>
      <c r="G41" s="447">
        <v>20</v>
      </c>
      <c r="H41" s="380">
        <f>G41*F41</f>
        <v>240</v>
      </c>
      <c r="I41" s="375"/>
    </row>
    <row r="42" spans="1:9" ht="18" customHeight="1">
      <c r="A42" s="385"/>
      <c r="B42" s="1067" t="s">
        <v>1085</v>
      </c>
      <c r="C42" s="1068"/>
      <c r="D42" s="376" t="s">
        <v>1086</v>
      </c>
      <c r="E42" s="387" t="s">
        <v>1058</v>
      </c>
      <c r="F42" s="368">
        <v>2</v>
      </c>
      <c r="G42" s="447">
        <v>33</v>
      </c>
      <c r="H42" s="380">
        <f>G42*F42</f>
        <v>66</v>
      </c>
      <c r="I42" s="375"/>
    </row>
    <row r="43" spans="1:9" ht="18" customHeight="1">
      <c r="A43" s="385"/>
      <c r="B43" s="1069"/>
      <c r="C43" s="1069"/>
      <c r="D43" s="388"/>
      <c r="E43" s="386"/>
      <c r="F43" s="368"/>
      <c r="G43" s="447"/>
      <c r="H43" s="380"/>
      <c r="I43" s="366"/>
    </row>
    <row r="44" spans="1:9" ht="18" customHeight="1">
      <c r="A44" s="385"/>
      <c r="B44" s="1069" t="s">
        <v>1087</v>
      </c>
      <c r="C44" s="1069"/>
      <c r="D44" s="388" t="s">
        <v>1123</v>
      </c>
      <c r="E44" s="386" t="s">
        <v>1058</v>
      </c>
      <c r="F44" s="368">
        <v>62</v>
      </c>
      <c r="G44" s="447">
        <v>14</v>
      </c>
      <c r="H44" s="380">
        <f t="shared" ref="H44:H53" si="1">G44*F44</f>
        <v>868</v>
      </c>
      <c r="I44" s="366"/>
    </row>
    <row r="45" spans="1:9" ht="18" customHeight="1">
      <c r="A45" s="385"/>
      <c r="B45" s="1069" t="s">
        <v>1088</v>
      </c>
      <c r="C45" s="1069"/>
      <c r="D45" s="388" t="s">
        <v>1124</v>
      </c>
      <c r="E45" s="386" t="s">
        <v>1058</v>
      </c>
      <c r="F45" s="368">
        <v>4</v>
      </c>
      <c r="G45" s="447">
        <v>10</v>
      </c>
      <c r="H45" s="380">
        <f t="shared" si="1"/>
        <v>40</v>
      </c>
      <c r="I45" s="366"/>
    </row>
    <row r="46" spans="1:9" ht="18" customHeight="1">
      <c r="A46" s="385"/>
      <c r="B46" s="1069" t="s">
        <v>1089</v>
      </c>
      <c r="C46" s="1069"/>
      <c r="D46" s="388" t="s">
        <v>1125</v>
      </c>
      <c r="E46" s="386" t="s">
        <v>1058</v>
      </c>
      <c r="F46" s="368">
        <v>6</v>
      </c>
      <c r="G46" s="447">
        <v>5.5</v>
      </c>
      <c r="H46" s="380">
        <f t="shared" si="1"/>
        <v>33</v>
      </c>
      <c r="I46" s="366"/>
    </row>
    <row r="47" spans="1:9" ht="18" customHeight="1">
      <c r="A47" s="385"/>
      <c r="B47" s="1069" t="s">
        <v>1090</v>
      </c>
      <c r="C47" s="1069"/>
      <c r="D47" s="388" t="s">
        <v>1126</v>
      </c>
      <c r="E47" s="386" t="s">
        <v>1058</v>
      </c>
      <c r="F47" s="368">
        <v>12</v>
      </c>
      <c r="G47" s="447">
        <v>5</v>
      </c>
      <c r="H47" s="380">
        <f t="shared" si="1"/>
        <v>60</v>
      </c>
      <c r="I47" s="366"/>
    </row>
    <row r="48" spans="1:9" ht="18" customHeight="1">
      <c r="A48" s="385"/>
      <c r="B48" s="1069" t="s">
        <v>1091</v>
      </c>
      <c r="C48" s="1069"/>
      <c r="D48" s="388" t="s">
        <v>1127</v>
      </c>
      <c r="E48" s="386" t="s">
        <v>1058</v>
      </c>
      <c r="F48" s="368">
        <v>12</v>
      </c>
      <c r="G48" s="447">
        <v>25</v>
      </c>
      <c r="H48" s="380">
        <f t="shared" si="1"/>
        <v>300</v>
      </c>
      <c r="I48" s="366"/>
    </row>
    <row r="49" spans="1:9" ht="18" customHeight="1">
      <c r="A49" s="385"/>
      <c r="B49" s="1069" t="s">
        <v>1092</v>
      </c>
      <c r="C49" s="1069"/>
      <c r="D49" s="388" t="s">
        <v>1128</v>
      </c>
      <c r="E49" s="386" t="s">
        <v>1093</v>
      </c>
      <c r="F49" s="368">
        <v>3</v>
      </c>
      <c r="G49" s="447">
        <v>1216.08</v>
      </c>
      <c r="H49" s="380">
        <f t="shared" si="1"/>
        <v>3648.24</v>
      </c>
      <c r="I49" s="366"/>
    </row>
    <row r="50" spans="1:9" ht="18" customHeight="1">
      <c r="A50" s="385"/>
      <c r="B50" s="1069" t="s">
        <v>1094</v>
      </c>
      <c r="C50" s="1069"/>
      <c r="D50" s="388" t="s">
        <v>1095</v>
      </c>
      <c r="E50" s="386" t="s">
        <v>1058</v>
      </c>
      <c r="F50" s="368">
        <v>3</v>
      </c>
      <c r="G50" s="447">
        <v>1580</v>
      </c>
      <c r="H50" s="380">
        <f t="shared" si="1"/>
        <v>4740</v>
      </c>
      <c r="I50" s="366"/>
    </row>
    <row r="51" spans="1:9" ht="18" customHeight="1">
      <c r="A51" s="385"/>
      <c r="B51" s="1069" t="s">
        <v>1096</v>
      </c>
      <c r="C51" s="1069"/>
      <c r="D51" s="388" t="s">
        <v>1097</v>
      </c>
      <c r="E51" s="386" t="s">
        <v>1058</v>
      </c>
      <c r="F51" s="368">
        <v>3</v>
      </c>
      <c r="G51" s="447">
        <v>1580</v>
      </c>
      <c r="H51" s="380">
        <f t="shared" si="1"/>
        <v>4740</v>
      </c>
      <c r="I51" s="366"/>
    </row>
    <row r="52" spans="1:9" ht="24.75" customHeight="1">
      <c r="A52" s="385"/>
      <c r="B52" s="1069" t="s">
        <v>1098</v>
      </c>
      <c r="C52" s="1069"/>
      <c r="D52" s="367" t="s">
        <v>1099</v>
      </c>
      <c r="E52" s="386" t="s">
        <v>1058</v>
      </c>
      <c r="F52" s="368">
        <v>3</v>
      </c>
      <c r="G52" s="447">
        <v>1310</v>
      </c>
      <c r="H52" s="380">
        <f t="shared" si="1"/>
        <v>3930</v>
      </c>
      <c r="I52" s="366"/>
    </row>
    <row r="53" spans="1:9" ht="18" customHeight="1">
      <c r="A53" s="385"/>
      <c r="B53" s="1069" t="s">
        <v>1100</v>
      </c>
      <c r="C53" s="1069"/>
      <c r="D53" s="388" t="s">
        <v>1129</v>
      </c>
      <c r="E53" s="386" t="s">
        <v>1058</v>
      </c>
      <c r="F53" s="362">
        <v>3</v>
      </c>
      <c r="G53" s="365">
        <v>145</v>
      </c>
      <c r="H53" s="380">
        <f t="shared" si="1"/>
        <v>435</v>
      </c>
      <c r="I53" s="363"/>
    </row>
    <row r="54" spans="1:9" ht="18" customHeight="1">
      <c r="A54" s="385"/>
      <c r="B54" s="1074"/>
      <c r="C54" s="1075"/>
      <c r="D54" s="389"/>
      <c r="E54" s="404"/>
      <c r="F54" s="405"/>
      <c r="G54" s="450"/>
      <c r="H54" s="406"/>
      <c r="I54" s="407">
        <f>SUM(H6:H53)</f>
        <v>1642636.94</v>
      </c>
    </row>
    <row r="55" spans="1:9" ht="18" customHeight="1">
      <c r="A55" s="385"/>
      <c r="B55" s="347"/>
      <c r="C55" s="347"/>
      <c r="D55" s="390"/>
      <c r="E55" s="391"/>
      <c r="F55" s="347"/>
      <c r="G55" s="451"/>
      <c r="H55" s="390"/>
    </row>
    <row r="56" spans="1:9">
      <c r="A56" s="385"/>
      <c r="B56" s="347"/>
      <c r="C56" s="347"/>
      <c r="D56" s="390"/>
      <c r="E56" s="391"/>
      <c r="F56" s="347"/>
      <c r="G56" s="451"/>
      <c r="H56" s="390"/>
    </row>
    <row r="57" spans="1:9">
      <c r="A57" s="385"/>
      <c r="B57" s="347"/>
      <c r="C57" s="347"/>
      <c r="D57" s="390"/>
      <c r="E57" s="391"/>
      <c r="F57" s="347"/>
      <c r="G57" s="451"/>
      <c r="H57" s="390"/>
    </row>
    <row r="58" spans="1:9">
      <c r="A58" s="385"/>
      <c r="B58" s="347"/>
      <c r="C58" s="347"/>
      <c r="D58" s="390"/>
      <c r="E58" s="391"/>
      <c r="F58" s="347"/>
      <c r="G58" s="451"/>
      <c r="H58" s="390"/>
    </row>
    <row r="59" spans="1:9">
      <c r="A59" s="385"/>
      <c r="B59" s="347"/>
      <c r="C59" s="347"/>
      <c r="D59" s="390"/>
      <c r="E59" s="391"/>
      <c r="F59" s="347"/>
      <c r="G59" s="451"/>
      <c r="H59" s="390"/>
    </row>
    <row r="60" spans="1:9">
      <c r="A60" s="385"/>
      <c r="B60" s="347"/>
      <c r="C60" s="347"/>
      <c r="D60" s="390"/>
      <c r="E60" s="391"/>
      <c r="F60" s="347"/>
      <c r="G60" s="451"/>
      <c r="H60" s="390"/>
    </row>
    <row r="61" spans="1:9">
      <c r="A61" s="385"/>
      <c r="B61" s="347"/>
      <c r="C61" s="347"/>
      <c r="D61" s="390"/>
      <c r="E61" s="391"/>
      <c r="F61" s="347"/>
      <c r="G61" s="451"/>
      <c r="H61" s="390"/>
    </row>
    <row r="62" spans="1:9">
      <c r="A62" s="385"/>
      <c r="B62" s="347"/>
      <c r="C62" s="347"/>
      <c r="D62" s="390"/>
      <c r="E62" s="391"/>
      <c r="F62" s="347"/>
      <c r="G62" s="451"/>
      <c r="H62" s="390"/>
    </row>
    <row r="63" spans="1:9">
      <c r="A63" s="385"/>
      <c r="B63" s="347"/>
      <c r="C63" s="347"/>
      <c r="D63" s="390"/>
      <c r="E63" s="391"/>
      <c r="F63" s="347"/>
      <c r="G63" s="451"/>
      <c r="H63" s="390"/>
    </row>
    <row r="64" spans="1:9">
      <c r="B64" s="347"/>
      <c r="C64" s="347"/>
      <c r="D64" s="390"/>
      <c r="E64" s="391"/>
      <c r="F64" s="347"/>
      <c r="G64" s="451"/>
      <c r="H64" s="390"/>
    </row>
    <row r="65" spans="1:14">
      <c r="B65" s="347"/>
      <c r="C65" s="347"/>
      <c r="D65" s="393"/>
      <c r="E65" s="394"/>
      <c r="F65" s="347"/>
      <c r="G65" s="451"/>
      <c r="H65" s="390"/>
    </row>
    <row r="66" spans="1:14" s="392" customFormat="1">
      <c r="A66" s="348"/>
      <c r="B66" s="347"/>
      <c r="C66" s="347"/>
      <c r="D66" s="393"/>
      <c r="E66" s="394"/>
      <c r="F66" s="347"/>
      <c r="G66" s="451"/>
      <c r="H66" s="390"/>
      <c r="J66" s="348"/>
      <c r="K66" s="348"/>
      <c r="L66" s="348"/>
      <c r="M66" s="348"/>
      <c r="N66" s="348"/>
    </row>
    <row r="67" spans="1:14" s="392" customFormat="1">
      <c r="A67" s="348"/>
      <c r="B67" s="347"/>
      <c r="C67" s="347"/>
      <c r="D67" s="393"/>
      <c r="E67" s="394"/>
      <c r="F67" s="347"/>
      <c r="G67" s="451"/>
      <c r="H67" s="390"/>
      <c r="J67" s="348"/>
      <c r="K67" s="348"/>
      <c r="L67" s="348"/>
      <c r="M67" s="348"/>
      <c r="N67" s="348"/>
    </row>
    <row r="68" spans="1:14" s="392" customFormat="1">
      <c r="A68" s="348"/>
      <c r="B68" s="395"/>
      <c r="C68" s="395"/>
      <c r="D68" s="396"/>
      <c r="E68" s="394"/>
      <c r="F68" s="347"/>
      <c r="G68" s="451"/>
      <c r="H68" s="385"/>
      <c r="J68" s="348"/>
      <c r="K68" s="348"/>
      <c r="L68" s="348"/>
      <c r="M68" s="348"/>
      <c r="N68" s="348"/>
    </row>
    <row r="69" spans="1:14" s="392" customFormat="1">
      <c r="A69" s="348"/>
      <c r="B69" s="347"/>
      <c r="C69" s="347"/>
      <c r="D69" s="393"/>
      <c r="E69" s="394"/>
      <c r="F69" s="347"/>
      <c r="G69" s="451"/>
      <c r="H69" s="385"/>
      <c r="J69" s="348"/>
      <c r="K69" s="348"/>
      <c r="L69" s="348"/>
      <c r="M69" s="348"/>
      <c r="N69" s="348"/>
    </row>
    <row r="70" spans="1:14" s="392" customFormat="1">
      <c r="A70" s="348"/>
      <c r="B70" s="347"/>
      <c r="C70" s="347"/>
      <c r="D70" s="393"/>
      <c r="E70" s="394"/>
      <c r="F70" s="347"/>
      <c r="G70" s="451"/>
      <c r="H70" s="385"/>
      <c r="J70" s="348"/>
      <c r="K70" s="348"/>
      <c r="L70" s="348"/>
      <c r="M70" s="348"/>
      <c r="N70" s="348"/>
    </row>
    <row r="71" spans="1:14" s="392" customFormat="1">
      <c r="A71" s="348"/>
      <c r="B71" s="347"/>
      <c r="C71" s="347"/>
      <c r="D71" s="393"/>
      <c r="E71" s="394"/>
      <c r="F71" s="347"/>
      <c r="G71" s="451"/>
      <c r="H71" s="385"/>
      <c r="J71" s="348"/>
      <c r="K71" s="348"/>
      <c r="L71" s="348"/>
      <c r="M71" s="348"/>
      <c r="N71" s="348"/>
    </row>
    <row r="72" spans="1:14" s="392" customFormat="1">
      <c r="A72" s="348"/>
      <c r="B72" s="395"/>
      <c r="C72" s="395"/>
      <c r="D72" s="396"/>
      <c r="E72" s="394"/>
      <c r="F72" s="347"/>
      <c r="G72" s="451"/>
      <c r="H72" s="385"/>
      <c r="J72" s="348"/>
      <c r="K72" s="348"/>
      <c r="L72" s="348"/>
      <c r="M72" s="348"/>
      <c r="N72" s="348"/>
    </row>
    <row r="73" spans="1:14" s="392" customFormat="1">
      <c r="A73" s="348"/>
      <c r="B73" s="347"/>
      <c r="C73" s="347"/>
      <c r="D73" s="393"/>
      <c r="E73" s="394"/>
      <c r="F73" s="347"/>
      <c r="G73" s="451"/>
      <c r="H73" s="385"/>
      <c r="J73" s="348"/>
      <c r="K73" s="348"/>
      <c r="L73" s="348"/>
      <c r="M73" s="348"/>
      <c r="N73" s="348"/>
    </row>
    <row r="74" spans="1:14" s="392" customFormat="1">
      <c r="A74" s="348"/>
      <c r="B74" s="397"/>
      <c r="C74" s="397"/>
      <c r="D74" s="397"/>
      <c r="E74" s="397"/>
      <c r="F74" s="397"/>
      <c r="G74" s="451"/>
      <c r="H74" s="385"/>
      <c r="J74" s="348"/>
      <c r="K74" s="348"/>
      <c r="L74" s="348"/>
      <c r="M74" s="348"/>
      <c r="N74" s="348"/>
    </row>
    <row r="75" spans="1:14" s="392" customFormat="1">
      <c r="A75" s="348"/>
      <c r="B75" s="398"/>
      <c r="C75" s="398"/>
      <c r="D75" s="398"/>
      <c r="E75" s="399"/>
      <c r="F75" s="398"/>
      <c r="G75" s="451"/>
      <c r="H75" s="385"/>
      <c r="J75" s="348"/>
      <c r="K75" s="348"/>
      <c r="L75" s="348"/>
      <c r="M75" s="348"/>
      <c r="N75" s="348"/>
    </row>
    <row r="76" spans="1:14" s="392" customFormat="1">
      <c r="A76" s="348"/>
      <c r="B76" s="398"/>
      <c r="C76" s="398"/>
      <c r="D76" s="398"/>
      <c r="E76" s="399"/>
      <c r="F76" s="398"/>
      <c r="G76" s="451"/>
      <c r="H76" s="385"/>
      <c r="J76" s="348"/>
      <c r="K76" s="348"/>
      <c r="L76" s="348"/>
      <c r="M76" s="348"/>
      <c r="N76" s="348"/>
    </row>
    <row r="77" spans="1:14" s="392" customFormat="1">
      <c r="A77" s="348"/>
      <c r="B77" s="398"/>
      <c r="C77" s="398"/>
      <c r="D77" s="398"/>
      <c r="E77" s="399"/>
      <c r="F77" s="398"/>
      <c r="G77" s="451"/>
      <c r="H77" s="385"/>
      <c r="J77" s="348"/>
      <c r="K77" s="348"/>
      <c r="L77" s="348"/>
      <c r="M77" s="348"/>
      <c r="N77" s="348"/>
    </row>
    <row r="78" spans="1:14" s="392" customFormat="1">
      <c r="A78" s="348"/>
      <c r="B78" s="398"/>
      <c r="C78" s="398"/>
      <c r="D78" s="398"/>
      <c r="E78" s="399"/>
      <c r="F78" s="398"/>
      <c r="G78" s="451"/>
      <c r="H78" s="385"/>
      <c r="J78" s="348"/>
      <c r="K78" s="348"/>
      <c r="L78" s="348"/>
      <c r="M78" s="348"/>
      <c r="N78" s="348"/>
    </row>
    <row r="79" spans="1:14" s="392" customFormat="1">
      <c r="A79" s="348"/>
      <c r="B79" s="400"/>
      <c r="C79" s="400"/>
      <c r="D79" s="400"/>
      <c r="E79" s="347"/>
      <c r="F79" s="347"/>
      <c r="G79" s="451"/>
      <c r="H79" s="385"/>
      <c r="J79" s="348"/>
      <c r="K79" s="348"/>
      <c r="L79" s="348"/>
      <c r="M79" s="348"/>
      <c r="N79" s="348"/>
    </row>
    <row r="80" spans="1:14" s="392" customFormat="1">
      <c r="A80" s="348"/>
      <c r="B80" s="385"/>
      <c r="C80" s="385"/>
      <c r="D80" s="401"/>
      <c r="E80" s="385"/>
      <c r="F80" s="347"/>
      <c r="G80" s="451"/>
      <c r="H80" s="385"/>
      <c r="J80" s="348"/>
      <c r="K80" s="348"/>
      <c r="L80" s="348"/>
      <c r="M80" s="348"/>
      <c r="N80" s="348"/>
    </row>
    <row r="81" spans="1:14" s="392" customFormat="1">
      <c r="A81" s="348"/>
      <c r="B81" s="385"/>
      <c r="C81" s="385"/>
      <c r="D81" s="401"/>
      <c r="E81" s="385"/>
      <c r="F81" s="347"/>
      <c r="G81" s="451"/>
      <c r="H81" s="385"/>
      <c r="J81" s="348"/>
      <c r="K81" s="348"/>
      <c r="L81" s="348"/>
      <c r="M81" s="348"/>
      <c r="N81" s="348"/>
    </row>
  </sheetData>
  <mergeCells count="53">
    <mergeCell ref="B53:C53"/>
    <mergeCell ref="B54:C54"/>
    <mergeCell ref="B48:C48"/>
    <mergeCell ref="B49:C49"/>
    <mergeCell ref="B50:C50"/>
    <mergeCell ref="B51:C51"/>
    <mergeCell ref="B37:C37"/>
    <mergeCell ref="B39:C39"/>
    <mergeCell ref="B52:C52"/>
    <mergeCell ref="B47:C47"/>
    <mergeCell ref="B44:C44"/>
    <mergeCell ref="B31:C31"/>
    <mergeCell ref="B40:C40"/>
    <mergeCell ref="B41:C41"/>
    <mergeCell ref="B34:C34"/>
    <mergeCell ref="B10:C10"/>
    <mergeCell ref="B11:C11"/>
    <mergeCell ref="B13:C13"/>
    <mergeCell ref="B21:C21"/>
    <mergeCell ref="B17:C17"/>
    <mergeCell ref="B18:C18"/>
    <mergeCell ref="B19:C19"/>
    <mergeCell ref="B20:C20"/>
    <mergeCell ref="B16:C16"/>
    <mergeCell ref="B12:C12"/>
    <mergeCell ref="B35:C35"/>
    <mergeCell ref="B36:C36"/>
    <mergeCell ref="B26:C26"/>
    <mergeCell ref="B27:C27"/>
    <mergeCell ref="B28:C28"/>
    <mergeCell ref="B29:C29"/>
    <mergeCell ref="B30:C30"/>
    <mergeCell ref="B2:C2"/>
    <mergeCell ref="B3:C3"/>
    <mergeCell ref="B4:C4"/>
    <mergeCell ref="B5:C5"/>
    <mergeCell ref="B6:C6"/>
    <mergeCell ref="B7:C7"/>
    <mergeCell ref="B23:C23"/>
    <mergeCell ref="B24:C24"/>
    <mergeCell ref="B45:C45"/>
    <mergeCell ref="B46:C46"/>
    <mergeCell ref="B8:C8"/>
    <mergeCell ref="B9:C9"/>
    <mergeCell ref="B14:C14"/>
    <mergeCell ref="B15:C15"/>
    <mergeCell ref="B22:C22"/>
    <mergeCell ref="B38:C38"/>
    <mergeCell ref="B43:C43"/>
    <mergeCell ref="B42:C42"/>
    <mergeCell ref="B32:C32"/>
    <mergeCell ref="B33:C33"/>
    <mergeCell ref="B25:C25"/>
  </mergeCells>
  <phoneticPr fontId="57" type="noConversion"/>
  <printOptions horizontalCentered="1"/>
  <pageMargins left="0.59055118110236227" right="0.19685039370078741" top="0.59055118110236227" bottom="1.1399999999999999" header="0" footer="0"/>
  <pageSetup paperSize="9" scale="70" orientation="portrait" r:id="rId1"/>
  <headerFooter alignWithMargins="0">
    <oddFooter>&amp;C&amp;P de &amp;N&amp;R&amp;8&amp;F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Hoja10"/>
  <dimension ref="A1:H61"/>
  <sheetViews>
    <sheetView showGridLines="0" zoomScale="75" zoomScaleNormal="100" workbookViewId="0"/>
  </sheetViews>
  <sheetFormatPr baseColWidth="10" defaultColWidth="13.33203125" defaultRowHeight="15"/>
  <cols>
    <col min="1" max="1" width="7.83203125" style="433" customWidth="1"/>
    <col min="2" max="2" width="70.83203125" style="433" customWidth="1"/>
    <col min="3" max="3" width="13.33203125" style="433" customWidth="1"/>
    <col min="4" max="4" width="15.83203125" style="433" customWidth="1"/>
    <col min="5" max="6" width="17.1640625" style="433" customWidth="1"/>
    <col min="7" max="7" width="18.5" style="433" bestFit="1" customWidth="1"/>
    <col min="8" max="8" width="30.5" style="433" bestFit="1" customWidth="1"/>
    <col min="9" max="9" width="8.5" style="433" customWidth="1"/>
    <col min="10" max="10" width="9" style="433" bestFit="1" customWidth="1"/>
    <col min="11" max="16384" width="13.33203125" style="433"/>
  </cols>
  <sheetData>
    <row r="1" spans="1:8">
      <c r="A1" s="801"/>
    </row>
    <row r="2" spans="1:8" ht="15.75">
      <c r="A2" s="432" t="s">
        <v>1142</v>
      </c>
    </row>
    <row r="5" spans="1:8" ht="47.25">
      <c r="A5" s="453" t="s">
        <v>1037</v>
      </c>
      <c r="B5" s="453" t="s">
        <v>1038</v>
      </c>
      <c r="C5" s="453" t="s">
        <v>1039</v>
      </c>
      <c r="D5" s="453" t="s">
        <v>1040</v>
      </c>
      <c r="E5" s="454" t="s">
        <v>1041</v>
      </c>
      <c r="F5" s="454" t="s">
        <v>1042</v>
      </c>
      <c r="G5" s="455" t="s">
        <v>1043</v>
      </c>
    </row>
    <row r="6" spans="1:8" ht="15.75">
      <c r="A6" s="456">
        <v>1</v>
      </c>
      <c r="B6" s="456" t="s">
        <v>1143</v>
      </c>
      <c r="C6" s="457"/>
      <c r="D6" s="457"/>
      <c r="E6" s="458"/>
      <c r="F6" s="458"/>
      <c r="G6" s="459">
        <f>SUM(F7:F28)</f>
        <v>900761.59999999998</v>
      </c>
    </row>
    <row r="7" spans="1:8" ht="30">
      <c r="A7" s="460">
        <v>1.01</v>
      </c>
      <c r="B7" s="461" t="s">
        <v>1144</v>
      </c>
      <c r="C7" s="462" t="s">
        <v>1145</v>
      </c>
      <c r="D7" s="462">
        <v>1</v>
      </c>
      <c r="E7" s="463">
        <v>15000</v>
      </c>
      <c r="F7" s="464">
        <f t="shared" ref="F7:F28" si="0">D7*E7</f>
        <v>15000</v>
      </c>
      <c r="G7" s="465"/>
      <c r="H7" s="434"/>
    </row>
    <row r="8" spans="1:8">
      <c r="A8" s="460">
        <v>1.02</v>
      </c>
      <c r="B8" s="461" t="s">
        <v>1146</v>
      </c>
      <c r="C8" s="462" t="s">
        <v>1145</v>
      </c>
      <c r="D8" s="462">
        <v>11</v>
      </c>
      <c r="E8" s="463">
        <v>10000</v>
      </c>
      <c r="F8" s="464">
        <f t="shared" si="0"/>
        <v>110000</v>
      </c>
      <c r="G8" s="465"/>
    </row>
    <row r="9" spans="1:8">
      <c r="A9" s="460">
        <v>1.03</v>
      </c>
      <c r="B9" s="461" t="s">
        <v>1147</v>
      </c>
      <c r="C9" s="462" t="s">
        <v>1145</v>
      </c>
      <c r="D9" s="462">
        <v>2</v>
      </c>
      <c r="E9" s="463">
        <v>25000</v>
      </c>
      <c r="F9" s="464">
        <f t="shared" si="0"/>
        <v>50000</v>
      </c>
      <c r="G9" s="465"/>
    </row>
    <row r="10" spans="1:8">
      <c r="A10" s="460">
        <v>1.04</v>
      </c>
      <c r="B10" s="461" t="s">
        <v>1148</v>
      </c>
      <c r="C10" s="462" t="s">
        <v>1145</v>
      </c>
      <c r="D10" s="462">
        <v>2</v>
      </c>
      <c r="E10" s="463">
        <v>15000</v>
      </c>
      <c r="F10" s="464">
        <f t="shared" si="0"/>
        <v>30000</v>
      </c>
      <c r="G10" s="465"/>
      <c r="H10" s="434"/>
    </row>
    <row r="11" spans="1:8">
      <c r="A11" s="460">
        <v>1.05</v>
      </c>
      <c r="B11" s="461" t="s">
        <v>1149</v>
      </c>
      <c r="C11" s="462" t="s">
        <v>1145</v>
      </c>
      <c r="D11" s="462">
        <v>1</v>
      </c>
      <c r="E11" s="463">
        <v>70000</v>
      </c>
      <c r="F11" s="464">
        <f t="shared" si="0"/>
        <v>70000</v>
      </c>
      <c r="G11" s="465"/>
    </row>
    <row r="12" spans="1:8">
      <c r="A12" s="460">
        <v>1.06</v>
      </c>
      <c r="B12" s="461" t="s">
        <v>1150</v>
      </c>
      <c r="C12" s="462" t="s">
        <v>1145</v>
      </c>
      <c r="D12" s="462">
        <v>1</v>
      </c>
      <c r="E12" s="463">
        <v>100000</v>
      </c>
      <c r="F12" s="464">
        <f t="shared" si="0"/>
        <v>100000</v>
      </c>
      <c r="G12" s="465"/>
    </row>
    <row r="13" spans="1:8" ht="30">
      <c r="A13" s="460">
        <v>1.07</v>
      </c>
      <c r="B13" s="461" t="s">
        <v>1151</v>
      </c>
      <c r="C13" s="462" t="s">
        <v>1145</v>
      </c>
      <c r="D13" s="466">
        <v>2</v>
      </c>
      <c r="E13" s="467">
        <v>150000</v>
      </c>
      <c r="F13" s="464">
        <f t="shared" si="0"/>
        <v>300000</v>
      </c>
      <c r="G13" s="465"/>
    </row>
    <row r="14" spans="1:8">
      <c r="A14" s="460">
        <v>1.08</v>
      </c>
      <c r="B14" s="461" t="s">
        <v>1152</v>
      </c>
      <c r="C14" s="462" t="s">
        <v>1145</v>
      </c>
      <c r="D14" s="466">
        <v>6</v>
      </c>
      <c r="E14" s="467">
        <v>10000</v>
      </c>
      <c r="F14" s="464">
        <f t="shared" si="0"/>
        <v>60000</v>
      </c>
      <c r="G14" s="465"/>
    </row>
    <row r="15" spans="1:8">
      <c r="A15" s="460">
        <v>1.0900000000000001</v>
      </c>
      <c r="B15" s="461" t="s">
        <v>1153</v>
      </c>
      <c r="C15" s="462" t="s">
        <v>1145</v>
      </c>
      <c r="D15" s="466">
        <v>2</v>
      </c>
      <c r="E15" s="467">
        <v>5000</v>
      </c>
      <c r="F15" s="464">
        <f t="shared" si="0"/>
        <v>10000</v>
      </c>
      <c r="G15" s="465"/>
    </row>
    <row r="16" spans="1:8">
      <c r="A16" s="460">
        <v>1.1000000000000001</v>
      </c>
      <c r="B16" s="461" t="s">
        <v>1154</v>
      </c>
      <c r="C16" s="462" t="s">
        <v>1145</v>
      </c>
      <c r="D16" s="462">
        <v>2</v>
      </c>
      <c r="E16" s="463">
        <v>5000</v>
      </c>
      <c r="F16" s="465">
        <f t="shared" si="0"/>
        <v>10000</v>
      </c>
      <c r="G16" s="465"/>
    </row>
    <row r="17" spans="1:7" ht="30">
      <c r="A17" s="460">
        <v>1.1100000000000001</v>
      </c>
      <c r="B17" s="461" t="s">
        <v>1155</v>
      </c>
      <c r="C17" s="462" t="s">
        <v>1145</v>
      </c>
      <c r="D17" s="462">
        <v>6</v>
      </c>
      <c r="E17" s="468">
        <v>6000</v>
      </c>
      <c r="F17" s="464">
        <f t="shared" si="0"/>
        <v>36000</v>
      </c>
      <c r="G17" s="465"/>
    </row>
    <row r="18" spans="1:7">
      <c r="A18" s="460">
        <v>1.1200000000000001</v>
      </c>
      <c r="B18" s="461" t="s">
        <v>1156</v>
      </c>
      <c r="C18" s="462" t="s">
        <v>1145</v>
      </c>
      <c r="D18" s="462">
        <v>2</v>
      </c>
      <c r="E18" s="468">
        <v>100</v>
      </c>
      <c r="F18" s="464">
        <f t="shared" si="0"/>
        <v>200</v>
      </c>
      <c r="G18" s="465"/>
    </row>
    <row r="19" spans="1:7">
      <c r="A19" s="460">
        <v>1.1299999999999999</v>
      </c>
      <c r="B19" s="461" t="s">
        <v>1157</v>
      </c>
      <c r="C19" s="462" t="s">
        <v>1145</v>
      </c>
      <c r="D19" s="462">
        <v>2</v>
      </c>
      <c r="E19" s="468">
        <v>50</v>
      </c>
      <c r="F19" s="464">
        <f t="shared" si="0"/>
        <v>100</v>
      </c>
      <c r="G19" s="465"/>
    </row>
    <row r="20" spans="1:7">
      <c r="A20" s="460">
        <v>1.1399999999999999</v>
      </c>
      <c r="B20" s="461" t="s">
        <v>1158</v>
      </c>
      <c r="C20" s="462" t="s">
        <v>1064</v>
      </c>
      <c r="D20" s="462">
        <v>18</v>
      </c>
      <c r="E20" s="468">
        <v>23.4</v>
      </c>
      <c r="F20" s="464">
        <f t="shared" si="0"/>
        <v>421.2</v>
      </c>
      <c r="G20" s="465"/>
    </row>
    <row r="21" spans="1:7">
      <c r="A21" s="460">
        <v>1.1499999999999999</v>
      </c>
      <c r="B21" s="461" t="s">
        <v>1159</v>
      </c>
      <c r="C21" s="462" t="s">
        <v>1064</v>
      </c>
      <c r="D21" s="462">
        <v>12</v>
      </c>
      <c r="E21" s="468">
        <v>3.4</v>
      </c>
      <c r="F21" s="464">
        <f t="shared" si="0"/>
        <v>40.799999999999997</v>
      </c>
      <c r="G21" s="465"/>
    </row>
    <row r="22" spans="1:7">
      <c r="A22" s="460">
        <v>1.1599999999999999</v>
      </c>
      <c r="B22" s="461" t="s">
        <v>1160</v>
      </c>
      <c r="C22" s="462" t="s">
        <v>1064</v>
      </c>
      <c r="D22" s="462">
        <v>18</v>
      </c>
      <c r="E22" s="463">
        <v>1.7</v>
      </c>
      <c r="F22" s="464">
        <f t="shared" si="0"/>
        <v>30.599999999999998</v>
      </c>
      <c r="G22" s="465"/>
    </row>
    <row r="23" spans="1:7">
      <c r="A23" s="460">
        <v>1.17</v>
      </c>
      <c r="B23" s="461" t="s">
        <v>1161</v>
      </c>
      <c r="C23" s="462" t="s">
        <v>1050</v>
      </c>
      <c r="D23" s="462">
        <v>100</v>
      </c>
      <c r="E23" s="463">
        <v>1.3</v>
      </c>
      <c r="F23" s="464">
        <f t="shared" si="0"/>
        <v>130</v>
      </c>
      <c r="G23" s="465"/>
    </row>
    <row r="24" spans="1:7">
      <c r="A24" s="460">
        <v>1.18</v>
      </c>
      <c r="B24" s="461" t="s">
        <v>1162</v>
      </c>
      <c r="C24" s="462" t="s">
        <v>1050</v>
      </c>
      <c r="D24" s="462">
        <v>20</v>
      </c>
      <c r="E24" s="463">
        <v>1.3</v>
      </c>
      <c r="F24" s="464">
        <f t="shared" si="0"/>
        <v>26</v>
      </c>
      <c r="G24" s="465"/>
    </row>
    <row r="25" spans="1:7">
      <c r="A25" s="460">
        <v>1.19</v>
      </c>
      <c r="B25" s="461" t="s">
        <v>1163</v>
      </c>
      <c r="C25" s="462" t="s">
        <v>1050</v>
      </c>
      <c r="D25" s="462">
        <v>10</v>
      </c>
      <c r="E25" s="463">
        <v>1.3</v>
      </c>
      <c r="F25" s="464">
        <f t="shared" si="0"/>
        <v>13</v>
      </c>
      <c r="G25" s="465"/>
    </row>
    <row r="26" spans="1:7">
      <c r="A26" s="460">
        <v>1.2</v>
      </c>
      <c r="B26" s="461" t="s">
        <v>1164</v>
      </c>
      <c r="C26" s="462" t="s">
        <v>1145</v>
      </c>
      <c r="D26" s="462">
        <v>1</v>
      </c>
      <c r="E26" s="468">
        <v>4000</v>
      </c>
      <c r="F26" s="464">
        <f t="shared" si="0"/>
        <v>4000</v>
      </c>
      <c r="G26" s="465"/>
    </row>
    <row r="27" spans="1:7">
      <c r="A27" s="460">
        <v>1.21</v>
      </c>
      <c r="B27" s="461" t="s">
        <v>1165</v>
      </c>
      <c r="C27" s="462" t="s">
        <v>1166</v>
      </c>
      <c r="D27" s="462">
        <v>600</v>
      </c>
      <c r="E27" s="463">
        <v>8</v>
      </c>
      <c r="F27" s="465">
        <f t="shared" si="0"/>
        <v>4800</v>
      </c>
      <c r="G27" s="465"/>
    </row>
    <row r="28" spans="1:7">
      <c r="A28" s="460">
        <v>1.22</v>
      </c>
      <c r="B28" s="461" t="s">
        <v>1167</v>
      </c>
      <c r="C28" s="462" t="s">
        <v>1145</v>
      </c>
      <c r="D28" s="462">
        <v>1</v>
      </c>
      <c r="E28" s="463">
        <v>100000</v>
      </c>
      <c r="F28" s="465">
        <f t="shared" si="0"/>
        <v>100000</v>
      </c>
      <c r="G28" s="465"/>
    </row>
    <row r="29" spans="1:7" ht="15.75">
      <c r="A29" s="469">
        <v>2</v>
      </c>
      <c r="B29" s="469" t="s">
        <v>1168</v>
      </c>
      <c r="C29" s="470"/>
      <c r="D29" s="470"/>
      <c r="E29" s="471"/>
      <c r="F29" s="472"/>
      <c r="G29" s="472">
        <f>SUM(F30:F34)</f>
        <v>15820</v>
      </c>
    </row>
    <row r="30" spans="1:7">
      <c r="A30" s="461">
        <v>2.0099999999999998</v>
      </c>
      <c r="B30" s="461" t="s">
        <v>1169</v>
      </c>
      <c r="C30" s="462" t="s">
        <v>1064</v>
      </c>
      <c r="D30" s="473">
        <v>300</v>
      </c>
      <c r="E30" s="468">
        <v>29.4</v>
      </c>
      <c r="F30" s="465">
        <f t="shared" ref="F30:F35" si="1">D30*E30</f>
        <v>8820</v>
      </c>
      <c r="G30" s="465"/>
    </row>
    <row r="31" spans="1:7">
      <c r="A31" s="461">
        <v>2.02</v>
      </c>
      <c r="B31" s="461" t="s">
        <v>1170</v>
      </c>
      <c r="C31" s="462" t="s">
        <v>1145</v>
      </c>
      <c r="D31" s="473">
        <v>1</v>
      </c>
      <c r="E31" s="468">
        <v>1000</v>
      </c>
      <c r="F31" s="465">
        <f t="shared" si="1"/>
        <v>1000</v>
      </c>
      <c r="G31" s="465"/>
    </row>
    <row r="32" spans="1:7">
      <c r="A32" s="461">
        <v>2.0299999999999998</v>
      </c>
      <c r="B32" s="461" t="s">
        <v>1171</v>
      </c>
      <c r="C32" s="462" t="s">
        <v>1172</v>
      </c>
      <c r="D32" s="473">
        <v>1</v>
      </c>
      <c r="E32" s="468">
        <v>3000</v>
      </c>
      <c r="F32" s="465">
        <f t="shared" si="1"/>
        <v>3000</v>
      </c>
      <c r="G32" s="465"/>
    </row>
    <row r="33" spans="1:7">
      <c r="A33" s="461">
        <v>2.04</v>
      </c>
      <c r="B33" s="461" t="s">
        <v>1173</v>
      </c>
      <c r="C33" s="462" t="s">
        <v>1172</v>
      </c>
      <c r="D33" s="473">
        <v>1</v>
      </c>
      <c r="E33" s="468">
        <v>1500</v>
      </c>
      <c r="F33" s="465">
        <f t="shared" si="1"/>
        <v>1500</v>
      </c>
      <c r="G33" s="465"/>
    </row>
    <row r="34" spans="1:7">
      <c r="A34" s="461">
        <v>2.0499999999999998</v>
      </c>
      <c r="B34" s="461" t="s">
        <v>1174</v>
      </c>
      <c r="C34" s="462" t="s">
        <v>1172</v>
      </c>
      <c r="D34" s="473">
        <v>1</v>
      </c>
      <c r="E34" s="468">
        <v>1500</v>
      </c>
      <c r="F34" s="465">
        <f t="shared" si="1"/>
        <v>1500</v>
      </c>
      <c r="G34" s="465"/>
    </row>
    <row r="35" spans="1:7" ht="15.75">
      <c r="A35" s="469">
        <v>3</v>
      </c>
      <c r="B35" s="469" t="s">
        <v>1175</v>
      </c>
      <c r="C35" s="462" t="s">
        <v>1172</v>
      </c>
      <c r="D35" s="473">
        <v>1</v>
      </c>
      <c r="E35" s="468">
        <f>0.25*(G6+G29)</f>
        <v>229145.4</v>
      </c>
      <c r="F35" s="465">
        <f t="shared" si="1"/>
        <v>229145.4</v>
      </c>
      <c r="G35" s="472">
        <f>F35</f>
        <v>229145.4</v>
      </c>
    </row>
    <row r="36" spans="1:7" ht="15.75">
      <c r="A36" s="469">
        <v>4</v>
      </c>
      <c r="B36" s="469" t="s">
        <v>1176</v>
      </c>
      <c r="C36" s="470"/>
      <c r="D36" s="470"/>
      <c r="E36" s="471"/>
      <c r="F36" s="472"/>
      <c r="G36" s="472">
        <f>SUM(F38:F54)</f>
        <v>53586.700000000004</v>
      </c>
    </row>
    <row r="37" spans="1:7">
      <c r="A37" s="461">
        <v>4.01</v>
      </c>
      <c r="B37" s="461" t="s">
        <v>1177</v>
      </c>
      <c r="C37" s="462"/>
      <c r="D37" s="462"/>
      <c r="E37" s="463"/>
      <c r="F37" s="465"/>
      <c r="G37" s="465"/>
    </row>
    <row r="38" spans="1:7">
      <c r="A38" s="461"/>
      <c r="B38" s="461" t="s">
        <v>1178</v>
      </c>
      <c r="C38" s="462" t="s">
        <v>1172</v>
      </c>
      <c r="D38" s="462">
        <v>1</v>
      </c>
      <c r="E38" s="463">
        <v>20000</v>
      </c>
      <c r="F38" s="465">
        <f t="shared" ref="F38:F54" si="2">D38*E38</f>
        <v>20000</v>
      </c>
      <c r="G38" s="465"/>
    </row>
    <row r="39" spans="1:7">
      <c r="A39" s="461"/>
      <c r="B39" s="461" t="s">
        <v>1179</v>
      </c>
      <c r="C39" s="462" t="s">
        <v>1172</v>
      </c>
      <c r="D39" s="462">
        <v>1</v>
      </c>
      <c r="E39" s="463">
        <v>7000</v>
      </c>
      <c r="F39" s="465">
        <f t="shared" si="2"/>
        <v>7000</v>
      </c>
      <c r="G39" s="465"/>
    </row>
    <row r="40" spans="1:7">
      <c r="A40" s="461"/>
      <c r="B40" s="461" t="s">
        <v>1180</v>
      </c>
      <c r="C40" s="462" t="s">
        <v>1145</v>
      </c>
      <c r="D40" s="462">
        <v>1</v>
      </c>
      <c r="E40" s="463">
        <v>310</v>
      </c>
      <c r="F40" s="465">
        <f t="shared" si="2"/>
        <v>310</v>
      </c>
      <c r="G40" s="465"/>
    </row>
    <row r="41" spans="1:7">
      <c r="A41" s="461"/>
      <c r="B41" s="461" t="s">
        <v>1181</v>
      </c>
      <c r="C41" s="462" t="s">
        <v>1182</v>
      </c>
      <c r="D41" s="473">
        <v>0.5</v>
      </c>
      <c r="E41" s="463">
        <v>540</v>
      </c>
      <c r="F41" s="465">
        <f t="shared" si="2"/>
        <v>270</v>
      </c>
      <c r="G41" s="465"/>
    </row>
    <row r="42" spans="1:7">
      <c r="A42" s="461"/>
      <c r="B42" s="461" t="s">
        <v>1183</v>
      </c>
      <c r="C42" s="462" t="s">
        <v>1184</v>
      </c>
      <c r="D42" s="462">
        <v>72</v>
      </c>
      <c r="E42" s="463">
        <v>0.5</v>
      </c>
      <c r="F42" s="465">
        <f t="shared" si="2"/>
        <v>36</v>
      </c>
      <c r="G42" s="465"/>
    </row>
    <row r="43" spans="1:7">
      <c r="A43" s="461"/>
      <c r="B43" s="461" t="s">
        <v>1185</v>
      </c>
      <c r="C43" s="462" t="s">
        <v>1186</v>
      </c>
      <c r="D43" s="462">
        <v>0.2</v>
      </c>
      <c r="E43" s="463">
        <v>850</v>
      </c>
      <c r="F43" s="465">
        <f t="shared" si="2"/>
        <v>170</v>
      </c>
      <c r="G43" s="465"/>
    </row>
    <row r="44" spans="1:7">
      <c r="A44" s="461"/>
      <c r="B44" s="461" t="s">
        <v>1187</v>
      </c>
      <c r="C44" s="462" t="s">
        <v>1172</v>
      </c>
      <c r="D44" s="462">
        <v>1</v>
      </c>
      <c r="E44" s="463">
        <f>90*35</f>
        <v>3150</v>
      </c>
      <c r="F44" s="465">
        <f t="shared" si="2"/>
        <v>3150</v>
      </c>
      <c r="G44" s="465"/>
    </row>
    <row r="45" spans="1:7">
      <c r="A45" s="461"/>
      <c r="B45" s="461" t="s">
        <v>1188</v>
      </c>
      <c r="C45" s="462" t="s">
        <v>1172</v>
      </c>
      <c r="D45" s="462">
        <v>1</v>
      </c>
      <c r="E45" s="463">
        <f>450+700*2</f>
        <v>1850</v>
      </c>
      <c r="F45" s="465">
        <f t="shared" si="2"/>
        <v>1850</v>
      </c>
      <c r="G45" s="465"/>
    </row>
    <row r="46" spans="1:7">
      <c r="A46" s="461">
        <v>4.0199999999999996</v>
      </c>
      <c r="B46" s="461" t="s">
        <v>1189</v>
      </c>
      <c r="C46" s="462" t="s">
        <v>1190</v>
      </c>
      <c r="D46" s="462">
        <v>2378</v>
      </c>
      <c r="E46" s="463">
        <v>1.3</v>
      </c>
      <c r="F46" s="465">
        <f t="shared" si="2"/>
        <v>3091.4</v>
      </c>
      <c r="G46" s="465"/>
    </row>
    <row r="47" spans="1:7">
      <c r="A47" s="461">
        <v>4.03</v>
      </c>
      <c r="B47" s="461" t="s">
        <v>1191</v>
      </c>
      <c r="C47" s="462" t="s">
        <v>1190</v>
      </c>
      <c r="D47" s="462">
        <v>1090</v>
      </c>
      <c r="E47" s="463">
        <v>1.6</v>
      </c>
      <c r="F47" s="465">
        <f t="shared" si="2"/>
        <v>1744</v>
      </c>
      <c r="G47" s="465"/>
    </row>
    <row r="48" spans="1:7">
      <c r="A48" s="461"/>
      <c r="B48" s="461" t="s">
        <v>1192</v>
      </c>
      <c r="C48" s="462" t="s">
        <v>1190</v>
      </c>
      <c r="D48" s="462">
        <v>1.5</v>
      </c>
      <c r="E48" s="463">
        <v>9</v>
      </c>
      <c r="F48" s="465">
        <f t="shared" si="2"/>
        <v>13.5</v>
      </c>
      <c r="G48" s="465"/>
    </row>
    <row r="49" spans="1:8">
      <c r="A49" s="461">
        <v>4.04</v>
      </c>
      <c r="B49" s="461" t="s">
        <v>1193</v>
      </c>
      <c r="C49" s="462" t="s">
        <v>1190</v>
      </c>
      <c r="D49" s="462">
        <v>2.8</v>
      </c>
      <c r="E49" s="463">
        <v>116</v>
      </c>
      <c r="F49" s="465">
        <f t="shared" si="2"/>
        <v>324.79999999999995</v>
      </c>
      <c r="G49" s="465"/>
    </row>
    <row r="50" spans="1:8">
      <c r="A50" s="461"/>
      <c r="B50" s="461" t="s">
        <v>1194</v>
      </c>
      <c r="C50" s="462" t="s">
        <v>1190</v>
      </c>
      <c r="D50" s="462">
        <v>0.7</v>
      </c>
      <c r="E50" s="463">
        <v>80</v>
      </c>
      <c r="F50" s="465">
        <f t="shared" si="2"/>
        <v>56</v>
      </c>
      <c r="G50" s="465"/>
    </row>
    <row r="51" spans="1:8">
      <c r="A51" s="461"/>
      <c r="B51" s="461" t="s">
        <v>1195</v>
      </c>
      <c r="C51" s="462" t="s">
        <v>1184</v>
      </c>
      <c r="D51" s="462">
        <v>15</v>
      </c>
      <c r="E51" s="463">
        <v>18</v>
      </c>
      <c r="F51" s="465">
        <f t="shared" si="2"/>
        <v>270</v>
      </c>
      <c r="G51" s="465"/>
    </row>
    <row r="52" spans="1:8">
      <c r="A52" s="461"/>
      <c r="B52" s="461" t="s">
        <v>1196</v>
      </c>
      <c r="C52" s="462" t="s">
        <v>1050</v>
      </c>
      <c r="D52" s="462">
        <v>90</v>
      </c>
      <c r="E52" s="463">
        <v>2.1</v>
      </c>
      <c r="F52" s="465">
        <f t="shared" si="2"/>
        <v>189</v>
      </c>
      <c r="G52" s="465"/>
    </row>
    <row r="53" spans="1:8">
      <c r="A53" s="461">
        <v>4.05</v>
      </c>
      <c r="B53" s="461" t="s">
        <v>1197</v>
      </c>
      <c r="C53" s="462" t="s">
        <v>1172</v>
      </c>
      <c r="D53" s="462">
        <v>1</v>
      </c>
      <c r="E53" s="463">
        <v>10500</v>
      </c>
      <c r="F53" s="465">
        <f t="shared" si="2"/>
        <v>10500</v>
      </c>
      <c r="G53" s="465"/>
    </row>
    <row r="54" spans="1:8">
      <c r="A54" s="461">
        <v>4.0599999999999996</v>
      </c>
      <c r="B54" s="461" t="s">
        <v>1198</v>
      </c>
      <c r="C54" s="462" t="s">
        <v>1172</v>
      </c>
      <c r="D54" s="462">
        <v>1</v>
      </c>
      <c r="E54" s="463">
        <v>4612</v>
      </c>
      <c r="F54" s="465">
        <f t="shared" si="2"/>
        <v>4612</v>
      </c>
      <c r="G54" s="465"/>
    </row>
    <row r="55" spans="1:8" ht="15.75">
      <c r="A55" s="469">
        <v>5</v>
      </c>
      <c r="B55" s="469" t="s">
        <v>1199</v>
      </c>
      <c r="C55" s="470"/>
      <c r="D55" s="470"/>
      <c r="E55" s="471"/>
      <c r="F55" s="472"/>
      <c r="G55" s="472">
        <f>SUM(F56:F60)</f>
        <v>94730</v>
      </c>
    </row>
    <row r="56" spans="1:8" ht="30">
      <c r="A56" s="461">
        <v>5.01</v>
      </c>
      <c r="B56" s="461" t="s">
        <v>1200</v>
      </c>
      <c r="C56" s="462" t="s">
        <v>1064</v>
      </c>
      <c r="D56" s="462">
        <v>150</v>
      </c>
      <c r="E56" s="474">
        <f>ROUND(217+4*1.13+17*0.41+1.1*8+1.11*1*2.7+5*1.11*0.7,0)</f>
        <v>244</v>
      </c>
      <c r="F56" s="475">
        <f>D56*E56</f>
        <v>36600</v>
      </c>
      <c r="G56" s="475"/>
    </row>
    <row r="57" spans="1:8">
      <c r="A57" s="461">
        <v>5.0199999999999996</v>
      </c>
      <c r="B57" s="461" t="s">
        <v>1201</v>
      </c>
      <c r="C57" s="462" t="s">
        <v>1064</v>
      </c>
      <c r="D57" s="462">
        <v>50</v>
      </c>
      <c r="E57" s="463">
        <v>217</v>
      </c>
      <c r="F57" s="465">
        <f>D57*E57</f>
        <v>10850</v>
      </c>
      <c r="G57" s="465"/>
    </row>
    <row r="58" spans="1:8">
      <c r="A58" s="461">
        <v>5.03</v>
      </c>
      <c r="B58" s="461" t="s">
        <v>1202</v>
      </c>
      <c r="C58" s="462" t="s">
        <v>1050</v>
      </c>
      <c r="D58" s="462">
        <v>100</v>
      </c>
      <c r="E58" s="476">
        <v>1.3</v>
      </c>
      <c r="F58" s="465">
        <f>D58*E58</f>
        <v>130</v>
      </c>
      <c r="G58" s="465"/>
      <c r="H58" s="434"/>
    </row>
    <row r="59" spans="1:8">
      <c r="A59" s="461">
        <v>5.04</v>
      </c>
      <c r="B59" s="461" t="s">
        <v>1203</v>
      </c>
      <c r="C59" s="462" t="s">
        <v>1172</v>
      </c>
      <c r="D59" s="462">
        <v>1</v>
      </c>
      <c r="E59" s="463">
        <v>40000</v>
      </c>
      <c r="F59" s="465">
        <f>D59*E59</f>
        <v>40000</v>
      </c>
      <c r="G59" s="465"/>
    </row>
    <row r="60" spans="1:8">
      <c r="A60" s="461">
        <v>5.05</v>
      </c>
      <c r="B60" s="461" t="s">
        <v>1204</v>
      </c>
      <c r="C60" s="462" t="s">
        <v>1172</v>
      </c>
      <c r="D60" s="462">
        <v>1</v>
      </c>
      <c r="E60" s="477">
        <v>7150</v>
      </c>
      <c r="F60" s="465">
        <f>D60*E60</f>
        <v>7150</v>
      </c>
      <c r="G60" s="465"/>
    </row>
    <row r="61" spans="1:8" ht="15.75">
      <c r="A61" s="478">
        <v>6</v>
      </c>
      <c r="B61" s="478" t="s">
        <v>1205</v>
      </c>
      <c r="C61" s="479"/>
      <c r="D61" s="479"/>
      <c r="E61" s="479"/>
      <c r="F61" s="480"/>
      <c r="G61" s="480">
        <f>G6+G29+G35+G36+G55</f>
        <v>1294043.7</v>
      </c>
      <c r="H61" s="434"/>
    </row>
  </sheetData>
  <phoneticPr fontId="13" type="noConversion"/>
  <printOptions horizontalCentered="1" verticalCentered="1"/>
  <pageMargins left="0.75" right="0.75" top="1" bottom="1" header="0" footer="0"/>
  <pageSetup paperSize="9" scale="6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Hoja11">
    <pageSetUpPr fitToPage="1"/>
  </sheetPr>
  <dimension ref="A1:I72"/>
  <sheetViews>
    <sheetView showGridLines="0" zoomScale="75" zoomScaleNormal="100" workbookViewId="0"/>
  </sheetViews>
  <sheetFormatPr baseColWidth="10" defaultColWidth="13.33203125" defaultRowHeight="15"/>
  <cols>
    <col min="1" max="1" width="7.83203125" style="436" customWidth="1"/>
    <col min="2" max="2" width="77.6640625" style="436" customWidth="1"/>
    <col min="3" max="3" width="13.33203125" style="436" customWidth="1"/>
    <col min="4" max="4" width="18.5" style="436" bestFit="1" customWidth="1"/>
    <col min="5" max="5" width="17.33203125" style="436" customWidth="1"/>
    <col min="6" max="6" width="19.1640625" style="436" customWidth="1"/>
    <col min="7" max="7" width="18.5" style="436" bestFit="1" customWidth="1"/>
    <col min="8" max="8" width="18.5" style="436" customWidth="1"/>
    <col min="9" max="9" width="6.83203125" style="436" customWidth="1"/>
    <col min="10" max="10" width="20.1640625" style="436" customWidth="1"/>
    <col min="11" max="11" width="9" style="436" bestFit="1" customWidth="1"/>
    <col min="12" max="16384" width="13.33203125" style="436"/>
  </cols>
  <sheetData>
    <row r="1" spans="1:8">
      <c r="A1" s="802"/>
    </row>
    <row r="2" spans="1:8" ht="15.75">
      <c r="A2" s="435" t="s">
        <v>0</v>
      </c>
    </row>
    <row r="3" spans="1:8">
      <c r="H3" s="437"/>
    </row>
    <row r="4" spans="1:8">
      <c r="H4" s="437"/>
    </row>
    <row r="5" spans="1:8" ht="47.25">
      <c r="A5" s="481" t="s">
        <v>1037</v>
      </c>
      <c r="B5" s="481" t="s">
        <v>1038</v>
      </c>
      <c r="C5" s="481" t="s">
        <v>1039</v>
      </c>
      <c r="D5" s="481" t="s">
        <v>1040</v>
      </c>
      <c r="E5" s="454" t="s">
        <v>1041</v>
      </c>
      <c r="F5" s="454" t="s">
        <v>1042</v>
      </c>
      <c r="G5" s="455" t="s">
        <v>1043</v>
      </c>
      <c r="H5" s="438"/>
    </row>
    <row r="6" spans="1:8" s="437" customFormat="1" ht="15.75">
      <c r="A6" s="482"/>
      <c r="B6" s="482"/>
      <c r="C6" s="482"/>
      <c r="D6" s="482"/>
      <c r="E6" s="483"/>
      <c r="F6" s="483"/>
      <c r="G6" s="484"/>
      <c r="H6" s="438"/>
    </row>
    <row r="7" spans="1:8" s="437" customFormat="1" ht="15.75">
      <c r="A7" s="485">
        <v>1</v>
      </c>
      <c r="B7" s="486" t="s">
        <v>1</v>
      </c>
      <c r="C7" s="485"/>
      <c r="D7" s="485"/>
      <c r="E7" s="487"/>
      <c r="F7" s="487"/>
      <c r="G7" s="488">
        <f>SUM(F8:F14)</f>
        <v>42446</v>
      </c>
      <c r="H7" s="439"/>
    </row>
    <row r="8" spans="1:8" s="437" customFormat="1" ht="15.75">
      <c r="A8" s="485"/>
      <c r="B8" s="489" t="s">
        <v>1178</v>
      </c>
      <c r="C8" s="490" t="s">
        <v>1172</v>
      </c>
      <c r="D8" s="490">
        <v>1</v>
      </c>
      <c r="E8" s="491">
        <v>30000</v>
      </c>
      <c r="F8" s="491">
        <f t="shared" ref="F8:F14" si="0">ROUND(D8*E8,2)</f>
        <v>30000</v>
      </c>
      <c r="G8" s="487"/>
      <c r="H8" s="438"/>
    </row>
    <row r="9" spans="1:8" s="437" customFormat="1" ht="15.75">
      <c r="A9" s="485"/>
      <c r="B9" s="489" t="s">
        <v>2</v>
      </c>
      <c r="C9" s="490" t="s">
        <v>1172</v>
      </c>
      <c r="D9" s="490">
        <v>1</v>
      </c>
      <c r="E9" s="491">
        <v>7000</v>
      </c>
      <c r="F9" s="491">
        <f t="shared" si="0"/>
        <v>7000</v>
      </c>
      <c r="G9" s="487"/>
      <c r="H9" s="438"/>
    </row>
    <row r="10" spans="1:8" s="437" customFormat="1" ht="15.75">
      <c r="A10" s="485"/>
      <c r="B10" s="489" t="s">
        <v>3</v>
      </c>
      <c r="C10" s="490" t="s">
        <v>1145</v>
      </c>
      <c r="D10" s="490">
        <v>1</v>
      </c>
      <c r="E10" s="491">
        <v>310</v>
      </c>
      <c r="F10" s="491">
        <f t="shared" si="0"/>
        <v>310</v>
      </c>
      <c r="G10" s="487"/>
      <c r="H10" s="438"/>
    </row>
    <row r="11" spans="1:8" s="437" customFormat="1" ht="15.75">
      <c r="A11" s="485"/>
      <c r="B11" s="489" t="s">
        <v>4</v>
      </c>
      <c r="C11" s="490" t="s">
        <v>1184</v>
      </c>
      <c r="D11" s="490">
        <f>4*2+8*8+200</f>
        <v>272</v>
      </c>
      <c r="E11" s="491">
        <v>0.5</v>
      </c>
      <c r="F11" s="491">
        <f t="shared" si="0"/>
        <v>136</v>
      </c>
      <c r="G11" s="487"/>
      <c r="H11" s="438"/>
    </row>
    <row r="12" spans="1:8" s="437" customFormat="1" ht="15.75">
      <c r="A12" s="485"/>
      <c r="B12" s="489" t="s">
        <v>5</v>
      </c>
      <c r="C12" s="490" t="s">
        <v>1186</v>
      </c>
      <c r="D12" s="490"/>
      <c r="E12" s="491">
        <v>3500</v>
      </c>
      <c r="F12" s="491">
        <f t="shared" si="0"/>
        <v>0</v>
      </c>
      <c r="G12" s="487"/>
      <c r="H12" s="438"/>
    </row>
    <row r="13" spans="1:8" s="437" customFormat="1" ht="15.75">
      <c r="A13" s="485"/>
      <c r="B13" s="489" t="s">
        <v>6</v>
      </c>
      <c r="C13" s="490" t="s">
        <v>1172</v>
      </c>
      <c r="D13" s="492">
        <v>1</v>
      </c>
      <c r="E13" s="493">
        <f>90*35</f>
        <v>3150</v>
      </c>
      <c r="F13" s="491">
        <f t="shared" si="0"/>
        <v>3150</v>
      </c>
      <c r="G13" s="487"/>
      <c r="H13" s="438"/>
    </row>
    <row r="14" spans="1:8" s="437" customFormat="1" ht="15.75">
      <c r="A14" s="485"/>
      <c r="B14" s="489" t="s">
        <v>1188</v>
      </c>
      <c r="C14" s="490" t="s">
        <v>1172</v>
      </c>
      <c r="D14" s="492">
        <v>1</v>
      </c>
      <c r="E14" s="493">
        <f>450+700*2</f>
        <v>1850</v>
      </c>
      <c r="F14" s="491">
        <f t="shared" si="0"/>
        <v>1850</v>
      </c>
      <c r="G14" s="487"/>
      <c r="H14" s="438"/>
    </row>
    <row r="15" spans="1:8" s="437" customFormat="1" ht="15.75">
      <c r="A15" s="485"/>
      <c r="B15" s="489"/>
      <c r="C15" s="490"/>
      <c r="D15" s="490"/>
      <c r="E15" s="491"/>
      <c r="F15" s="491"/>
      <c r="G15" s="487"/>
      <c r="H15" s="438"/>
    </row>
    <row r="16" spans="1:8" s="437" customFormat="1" ht="15.75">
      <c r="A16" s="485">
        <v>2</v>
      </c>
      <c r="B16" s="486" t="s">
        <v>7</v>
      </c>
      <c r="C16" s="490"/>
      <c r="D16" s="490"/>
      <c r="E16" s="491"/>
      <c r="F16" s="491"/>
      <c r="G16" s="488">
        <f>F18+F25</f>
        <v>915857</v>
      </c>
      <c r="H16" s="439"/>
    </row>
    <row r="17" spans="1:8" s="437" customFormat="1" ht="15.75">
      <c r="A17" s="485"/>
      <c r="B17" s="489"/>
      <c r="C17" s="490"/>
      <c r="D17" s="490"/>
      <c r="E17" s="491"/>
      <c r="F17" s="491"/>
      <c r="G17" s="487"/>
      <c r="H17" s="438"/>
    </row>
    <row r="18" spans="1:8" s="437" customFormat="1" ht="15.75">
      <c r="A18" s="485"/>
      <c r="B18" s="494" t="s">
        <v>880</v>
      </c>
      <c r="C18" s="490"/>
      <c r="D18" s="490"/>
      <c r="E18" s="491"/>
      <c r="F18" s="495">
        <f>SUM(F19:F24)</f>
        <v>4349</v>
      </c>
      <c r="G18" s="487"/>
      <c r="H18" s="438"/>
    </row>
    <row r="19" spans="1:8" s="437" customFormat="1" ht="15.75">
      <c r="A19" s="485"/>
      <c r="B19" s="489" t="s">
        <v>8</v>
      </c>
      <c r="C19" s="490" t="s">
        <v>1190</v>
      </c>
      <c r="D19" s="490">
        <v>16</v>
      </c>
      <c r="E19" s="491">
        <v>116</v>
      </c>
      <c r="F19" s="491">
        <f t="shared" ref="F19:F24" si="1">ROUND(D19*E19,2)</f>
        <v>1856</v>
      </c>
      <c r="G19" s="487"/>
      <c r="H19" s="438"/>
    </row>
    <row r="20" spans="1:8" s="437" customFormat="1" ht="15.75">
      <c r="A20" s="485"/>
      <c r="B20" s="489" t="s">
        <v>9</v>
      </c>
      <c r="C20" s="490" t="s">
        <v>1184</v>
      </c>
      <c r="D20" s="490">
        <v>12</v>
      </c>
      <c r="E20" s="491">
        <v>18</v>
      </c>
      <c r="F20" s="491">
        <f t="shared" si="1"/>
        <v>216</v>
      </c>
      <c r="G20" s="487"/>
      <c r="H20" s="438"/>
    </row>
    <row r="21" spans="1:8" s="437" customFormat="1" ht="15.75">
      <c r="A21" s="485"/>
      <c r="B21" s="489" t="s">
        <v>10</v>
      </c>
      <c r="C21" s="490" t="s">
        <v>1050</v>
      </c>
      <c r="D21" s="490">
        <v>500</v>
      </c>
      <c r="E21" s="491">
        <v>2.1</v>
      </c>
      <c r="F21" s="491">
        <f t="shared" si="1"/>
        <v>1050</v>
      </c>
      <c r="G21" s="487"/>
      <c r="H21" s="438"/>
    </row>
    <row r="22" spans="1:8" s="437" customFormat="1" ht="15.75">
      <c r="A22" s="485"/>
      <c r="B22" s="489" t="s">
        <v>11</v>
      </c>
      <c r="C22" s="490" t="s">
        <v>1184</v>
      </c>
      <c r="D22" s="490">
        <f>4*1.5</f>
        <v>6</v>
      </c>
      <c r="E22" s="491">
        <v>15.9</v>
      </c>
      <c r="F22" s="491">
        <f t="shared" si="1"/>
        <v>95.4</v>
      </c>
      <c r="G22" s="487"/>
      <c r="H22" s="438"/>
    </row>
    <row r="23" spans="1:8" s="437" customFormat="1" ht="15.75">
      <c r="A23" s="485"/>
      <c r="B23" s="489" t="s">
        <v>12</v>
      </c>
      <c r="C23" s="490" t="s">
        <v>1064</v>
      </c>
      <c r="D23" s="490">
        <v>12</v>
      </c>
      <c r="E23" s="491">
        <v>88.8</v>
      </c>
      <c r="F23" s="491">
        <f t="shared" si="1"/>
        <v>1065.5999999999999</v>
      </c>
      <c r="G23" s="487"/>
      <c r="H23" s="438"/>
    </row>
    <row r="24" spans="1:8" s="437" customFormat="1" ht="15.75">
      <c r="A24" s="485"/>
      <c r="B24" s="489" t="s">
        <v>13</v>
      </c>
      <c r="C24" s="490" t="s">
        <v>1184</v>
      </c>
      <c r="D24" s="490">
        <v>1</v>
      </c>
      <c r="E24" s="491">
        <v>66</v>
      </c>
      <c r="F24" s="491">
        <f t="shared" si="1"/>
        <v>66</v>
      </c>
      <c r="G24" s="487"/>
      <c r="H24" s="438"/>
    </row>
    <row r="25" spans="1:8" s="437" customFormat="1" ht="15.75">
      <c r="A25" s="485"/>
      <c r="B25" s="494" t="s">
        <v>14</v>
      </c>
      <c r="C25" s="490"/>
      <c r="D25" s="490"/>
      <c r="E25" s="491"/>
      <c r="F25" s="495">
        <f>SUM(F26:F30)</f>
        <v>911508</v>
      </c>
      <c r="G25" s="487"/>
      <c r="H25" s="438"/>
    </row>
    <row r="26" spans="1:8" s="437" customFormat="1" ht="15.75">
      <c r="A26" s="485"/>
      <c r="B26" s="489" t="s">
        <v>15</v>
      </c>
      <c r="C26" s="490" t="s">
        <v>1172</v>
      </c>
      <c r="D26" s="490">
        <v>1</v>
      </c>
      <c r="E26" s="491">
        <v>750000</v>
      </c>
      <c r="F26" s="491">
        <f>ROUND(D26*E26,2)</f>
        <v>750000</v>
      </c>
      <c r="G26" s="487"/>
      <c r="H26" s="438"/>
    </row>
    <row r="27" spans="1:8" s="437" customFormat="1" ht="15.75">
      <c r="A27" s="485"/>
      <c r="B27" s="489" t="s">
        <v>16</v>
      </c>
      <c r="C27" s="490" t="s">
        <v>1184</v>
      </c>
      <c r="D27" s="490">
        <v>20</v>
      </c>
      <c r="E27" s="491">
        <v>300</v>
      </c>
      <c r="F27" s="491">
        <f>ROUND(D27*E27,2)</f>
        <v>6000</v>
      </c>
      <c r="G27" s="487"/>
      <c r="H27" s="438"/>
    </row>
    <row r="28" spans="1:8" s="437" customFormat="1" ht="15.75">
      <c r="A28" s="485"/>
      <c r="B28" s="489" t="s">
        <v>17</v>
      </c>
      <c r="C28" s="490" t="s">
        <v>1145</v>
      </c>
      <c r="D28" s="490">
        <v>1</v>
      </c>
      <c r="E28" s="491">
        <f>5*250</f>
        <v>1250</v>
      </c>
      <c r="F28" s="491">
        <f>ROUND(D28*E28,2)</f>
        <v>1250</v>
      </c>
      <c r="G28" s="487"/>
      <c r="H28" s="438"/>
    </row>
    <row r="29" spans="1:8" s="437" customFormat="1" ht="15.75">
      <c r="A29" s="485"/>
      <c r="B29" s="489" t="s">
        <v>18</v>
      </c>
      <c r="C29" s="490" t="s">
        <v>1064</v>
      </c>
      <c r="D29" s="490">
        <v>100</v>
      </c>
      <c r="E29" s="491">
        <v>23.4</v>
      </c>
      <c r="F29" s="491">
        <f>ROUND(D29*E29,2)</f>
        <v>2340</v>
      </c>
      <c r="G29" s="487"/>
      <c r="H29" s="438"/>
    </row>
    <row r="30" spans="1:8" s="437" customFormat="1" ht="15.75">
      <c r="A30" s="485"/>
      <c r="B30" s="489" t="s">
        <v>19</v>
      </c>
      <c r="C30" s="490" t="s">
        <v>1172</v>
      </c>
      <c r="D30" s="490">
        <v>1</v>
      </c>
      <c r="E30" s="491">
        <f>SUM(F26:F29)*0.2</f>
        <v>151918</v>
      </c>
      <c r="F30" s="491">
        <f>ROUND(D30*E30,2)</f>
        <v>151918</v>
      </c>
      <c r="G30" s="487"/>
      <c r="H30" s="438"/>
    </row>
    <row r="31" spans="1:8" s="437" customFormat="1" ht="15.75">
      <c r="A31" s="485"/>
      <c r="B31" s="489"/>
      <c r="C31" s="490"/>
      <c r="D31" s="485"/>
      <c r="E31" s="491"/>
      <c r="F31" s="491"/>
      <c r="G31" s="487"/>
      <c r="H31" s="438"/>
    </row>
    <row r="32" spans="1:8" s="437" customFormat="1" ht="15.75">
      <c r="A32" s="485">
        <v>3</v>
      </c>
      <c r="B32" s="486" t="s">
        <v>20</v>
      </c>
      <c r="C32" s="490"/>
      <c r="D32" s="485"/>
      <c r="E32" s="491"/>
      <c r="F32" s="491"/>
      <c r="G32" s="488">
        <f>F34+F42+F46</f>
        <v>104753.9</v>
      </c>
      <c r="H32" s="439"/>
    </row>
    <row r="33" spans="1:8" s="437" customFormat="1" ht="15.75">
      <c r="A33" s="485"/>
      <c r="B33" s="496"/>
      <c r="C33" s="490"/>
      <c r="D33" s="485"/>
      <c r="E33" s="491"/>
      <c r="F33" s="491"/>
      <c r="G33" s="487"/>
      <c r="H33" s="438"/>
    </row>
    <row r="34" spans="1:8" s="437" customFormat="1" ht="15.75">
      <c r="A34" s="485"/>
      <c r="B34" s="494" t="s">
        <v>21</v>
      </c>
      <c r="C34" s="490"/>
      <c r="D34" s="485"/>
      <c r="E34" s="491"/>
      <c r="F34" s="495">
        <f>SUM(F35:F41)</f>
        <v>92153.9</v>
      </c>
      <c r="G34" s="487"/>
      <c r="H34" s="438"/>
    </row>
    <row r="35" spans="1:8" s="437" customFormat="1" ht="30">
      <c r="A35" s="485"/>
      <c r="B35" s="489" t="s">
        <v>22</v>
      </c>
      <c r="C35" s="490" t="s">
        <v>1050</v>
      </c>
      <c r="D35" s="490">
        <v>12290</v>
      </c>
      <c r="E35" s="491">
        <f>5.5*1.3</f>
        <v>7.15</v>
      </c>
      <c r="F35" s="491">
        <f t="shared" ref="F35:F41" si="2">ROUND(D35*E35,2)</f>
        <v>87873.5</v>
      </c>
      <c r="G35" s="487"/>
      <c r="H35" s="438"/>
    </row>
    <row r="36" spans="1:8" s="437" customFormat="1" ht="15.75">
      <c r="A36" s="485"/>
      <c r="B36" s="489" t="s">
        <v>23</v>
      </c>
      <c r="C36" s="490" t="s">
        <v>1190</v>
      </c>
      <c r="D36" s="490">
        <v>12</v>
      </c>
      <c r="E36" s="491">
        <v>9</v>
      </c>
      <c r="F36" s="491">
        <f t="shared" si="2"/>
        <v>108</v>
      </c>
      <c r="G36" s="487"/>
      <c r="H36" s="438"/>
    </row>
    <row r="37" spans="1:8" s="437" customFormat="1" ht="15.75">
      <c r="A37" s="485"/>
      <c r="B37" s="489" t="s">
        <v>24</v>
      </c>
      <c r="C37" s="490" t="s">
        <v>1190</v>
      </c>
      <c r="D37" s="490">
        <v>6</v>
      </c>
      <c r="E37" s="491">
        <v>15.9</v>
      </c>
      <c r="F37" s="491">
        <f t="shared" si="2"/>
        <v>95.4</v>
      </c>
      <c r="G37" s="487"/>
      <c r="H37" s="438"/>
    </row>
    <row r="38" spans="1:8" s="437" customFormat="1" ht="15.75">
      <c r="A38" s="485"/>
      <c r="B38" s="489" t="s">
        <v>25</v>
      </c>
      <c r="C38" s="490" t="s">
        <v>1190</v>
      </c>
      <c r="D38" s="490">
        <f>D36-D37</f>
        <v>6</v>
      </c>
      <c r="E38" s="491">
        <v>7</v>
      </c>
      <c r="F38" s="491">
        <f t="shared" si="2"/>
        <v>42</v>
      </c>
      <c r="G38" s="487"/>
      <c r="H38" s="438"/>
    </row>
    <row r="39" spans="1:8" s="437" customFormat="1" ht="15.75">
      <c r="A39" s="485"/>
      <c r="B39" s="489" t="s">
        <v>26</v>
      </c>
      <c r="C39" s="490" t="s">
        <v>1190</v>
      </c>
      <c r="D39" s="490">
        <v>12</v>
      </c>
      <c r="E39" s="491">
        <v>116</v>
      </c>
      <c r="F39" s="491">
        <f t="shared" si="2"/>
        <v>1392</v>
      </c>
      <c r="G39" s="487"/>
      <c r="H39" s="438"/>
    </row>
    <row r="40" spans="1:8" s="437" customFormat="1" ht="15.75">
      <c r="A40" s="485"/>
      <c r="B40" s="489" t="s">
        <v>9</v>
      </c>
      <c r="C40" s="490" t="s">
        <v>1184</v>
      </c>
      <c r="D40" s="490">
        <v>36</v>
      </c>
      <c r="E40" s="491">
        <v>18</v>
      </c>
      <c r="F40" s="491">
        <f t="shared" si="2"/>
        <v>648</v>
      </c>
      <c r="G40" s="487"/>
      <c r="H40" s="438"/>
    </row>
    <row r="41" spans="1:8" s="437" customFormat="1" ht="15.75">
      <c r="A41" s="485"/>
      <c r="B41" s="489" t="s">
        <v>10</v>
      </c>
      <c r="C41" s="490" t="s">
        <v>1050</v>
      </c>
      <c r="D41" s="490">
        <v>950</v>
      </c>
      <c r="E41" s="491">
        <v>2.1</v>
      </c>
      <c r="F41" s="491">
        <f t="shared" si="2"/>
        <v>1995</v>
      </c>
      <c r="G41" s="487"/>
      <c r="H41" s="438"/>
    </row>
    <row r="42" spans="1:8" s="437" customFormat="1" ht="15.75">
      <c r="A42" s="485"/>
      <c r="B42" s="494" t="s">
        <v>14</v>
      </c>
      <c r="C42" s="490"/>
      <c r="D42" s="485"/>
      <c r="E42" s="491"/>
      <c r="F42" s="495">
        <f>SUM(F43:F45)</f>
        <v>2600</v>
      </c>
      <c r="G42" s="487"/>
      <c r="H42" s="438"/>
    </row>
    <row r="43" spans="1:8" s="437" customFormat="1" ht="15.75">
      <c r="A43" s="485"/>
      <c r="B43" s="489" t="s">
        <v>27</v>
      </c>
      <c r="C43" s="490" t="s">
        <v>1145</v>
      </c>
      <c r="D43" s="490">
        <v>1</v>
      </c>
      <c r="E43" s="491">
        <v>350</v>
      </c>
      <c r="F43" s="491">
        <f>ROUND(D43*E43,2)</f>
        <v>350</v>
      </c>
      <c r="G43" s="487"/>
      <c r="H43" s="438"/>
    </row>
    <row r="44" spans="1:8" s="437" customFormat="1" ht="15.75">
      <c r="A44" s="485"/>
      <c r="B44" s="489" t="s">
        <v>28</v>
      </c>
      <c r="C44" s="490" t="s">
        <v>1064</v>
      </c>
      <c r="D44" s="490">
        <v>100</v>
      </c>
      <c r="E44" s="491">
        <v>16.5</v>
      </c>
      <c r="F44" s="491">
        <f>ROUND(D44*E44,2)</f>
        <v>1650</v>
      </c>
      <c r="G44" s="487"/>
      <c r="H44" s="438"/>
    </row>
    <row r="45" spans="1:8" s="437" customFormat="1" ht="15.75">
      <c r="A45" s="485"/>
      <c r="B45" s="489" t="s">
        <v>29</v>
      </c>
      <c r="C45" s="490" t="s">
        <v>1172</v>
      </c>
      <c r="D45" s="490">
        <v>1</v>
      </c>
      <c r="E45" s="491">
        <f>0.3*(SUM(F43:F44))</f>
        <v>600</v>
      </c>
      <c r="F45" s="491">
        <f>ROUND(D45*E45,2)</f>
        <v>600</v>
      </c>
      <c r="G45" s="487"/>
      <c r="H45" s="438"/>
    </row>
    <row r="46" spans="1:8" s="437" customFormat="1" ht="15.75">
      <c r="A46" s="485"/>
      <c r="B46" s="494" t="s">
        <v>30</v>
      </c>
      <c r="C46" s="490"/>
      <c r="D46" s="490"/>
      <c r="E46" s="491"/>
      <c r="F46" s="495">
        <f>SUM(F47)</f>
        <v>10000</v>
      </c>
      <c r="G46" s="487"/>
      <c r="H46" s="438"/>
    </row>
    <row r="47" spans="1:8" s="437" customFormat="1" ht="15.75">
      <c r="A47" s="485"/>
      <c r="B47" s="489" t="s">
        <v>31</v>
      </c>
      <c r="C47" s="490" t="s">
        <v>1172</v>
      </c>
      <c r="D47" s="490">
        <v>1</v>
      </c>
      <c r="E47" s="491">
        <v>10000</v>
      </c>
      <c r="F47" s="491">
        <f>ROUND(D47*E47,2)</f>
        <v>10000</v>
      </c>
      <c r="G47" s="487"/>
      <c r="H47" s="438"/>
    </row>
    <row r="48" spans="1:8" s="437" customFormat="1" ht="15.75">
      <c r="A48" s="485"/>
      <c r="B48" s="489"/>
      <c r="C48" s="490"/>
      <c r="D48" s="490"/>
      <c r="E48" s="491"/>
      <c r="F48" s="491"/>
      <c r="G48" s="487"/>
      <c r="H48" s="438"/>
    </row>
    <row r="49" spans="1:8" s="437" customFormat="1" ht="15.75">
      <c r="A49" s="485">
        <v>4</v>
      </c>
      <c r="B49" s="486" t="s">
        <v>32</v>
      </c>
      <c r="C49" s="490"/>
      <c r="D49" s="485"/>
      <c r="E49" s="491"/>
      <c r="F49" s="491"/>
      <c r="G49" s="488">
        <f>F51+F60</f>
        <v>111853.9</v>
      </c>
      <c r="H49" s="438"/>
    </row>
    <row r="50" spans="1:8" s="437" customFormat="1" ht="15.75">
      <c r="A50" s="485"/>
      <c r="B50" s="486"/>
      <c r="C50" s="490"/>
      <c r="D50" s="485"/>
      <c r="E50" s="491"/>
      <c r="F50" s="491"/>
      <c r="G50" s="487"/>
      <c r="H50" s="438"/>
    </row>
    <row r="51" spans="1:8" s="437" customFormat="1" ht="15.75">
      <c r="A51" s="485"/>
      <c r="B51" s="494" t="s">
        <v>880</v>
      </c>
      <c r="C51" s="490"/>
      <c r="D51" s="485"/>
      <c r="E51" s="491"/>
      <c r="F51" s="495">
        <f>SUM(F52:F59)</f>
        <v>101853.9</v>
      </c>
      <c r="G51" s="487"/>
      <c r="H51" s="438"/>
    </row>
    <row r="52" spans="1:8" s="437" customFormat="1" ht="30">
      <c r="A52" s="485"/>
      <c r="B52" s="489" t="s">
        <v>33</v>
      </c>
      <c r="C52" s="490" t="s">
        <v>1050</v>
      </c>
      <c r="D52" s="490">
        <v>12290</v>
      </c>
      <c r="E52" s="491">
        <f>5.5*1.3</f>
        <v>7.15</v>
      </c>
      <c r="F52" s="491">
        <f t="shared" ref="F52:F59" si="3">ROUND(D52*E52,2)</f>
        <v>87873.5</v>
      </c>
      <c r="G52" s="487"/>
      <c r="H52" s="438"/>
    </row>
    <row r="53" spans="1:8" s="437" customFormat="1" ht="15.75">
      <c r="A53" s="485"/>
      <c r="B53" s="489" t="s">
        <v>23</v>
      </c>
      <c r="C53" s="490" t="s">
        <v>1190</v>
      </c>
      <c r="D53" s="490">
        <v>12</v>
      </c>
      <c r="E53" s="491">
        <v>9</v>
      </c>
      <c r="F53" s="491">
        <f t="shared" si="3"/>
        <v>108</v>
      </c>
      <c r="G53" s="487"/>
      <c r="H53" s="438"/>
    </row>
    <row r="54" spans="1:8" s="437" customFormat="1" ht="15.75">
      <c r="A54" s="485"/>
      <c r="B54" s="489" t="s">
        <v>24</v>
      </c>
      <c r="C54" s="490" t="s">
        <v>1190</v>
      </c>
      <c r="D54" s="490">
        <v>6</v>
      </c>
      <c r="E54" s="491">
        <v>15.9</v>
      </c>
      <c r="F54" s="491">
        <f t="shared" si="3"/>
        <v>95.4</v>
      </c>
      <c r="G54" s="487"/>
      <c r="H54" s="438"/>
    </row>
    <row r="55" spans="1:8" s="437" customFormat="1" ht="15.75">
      <c r="A55" s="485"/>
      <c r="B55" s="489" t="s">
        <v>25</v>
      </c>
      <c r="C55" s="490" t="s">
        <v>1190</v>
      </c>
      <c r="D55" s="490">
        <f>D53-D54</f>
        <v>6</v>
      </c>
      <c r="E55" s="491">
        <v>7</v>
      </c>
      <c r="F55" s="491">
        <f t="shared" si="3"/>
        <v>42</v>
      </c>
      <c r="G55" s="487"/>
      <c r="H55" s="438"/>
    </row>
    <row r="56" spans="1:8" s="437" customFormat="1" ht="15.75">
      <c r="A56" s="485"/>
      <c r="B56" s="489" t="s">
        <v>26</v>
      </c>
      <c r="C56" s="490" t="s">
        <v>1190</v>
      </c>
      <c r="D56" s="490">
        <v>12</v>
      </c>
      <c r="E56" s="491">
        <v>116</v>
      </c>
      <c r="F56" s="491">
        <f t="shared" si="3"/>
        <v>1392</v>
      </c>
      <c r="G56" s="487"/>
      <c r="H56" s="438"/>
    </row>
    <row r="57" spans="1:8" s="437" customFormat="1" ht="15.75">
      <c r="A57" s="485"/>
      <c r="B57" s="489" t="s">
        <v>9</v>
      </c>
      <c r="C57" s="490" t="s">
        <v>1184</v>
      </c>
      <c r="D57" s="490">
        <v>36</v>
      </c>
      <c r="E57" s="491">
        <v>18</v>
      </c>
      <c r="F57" s="491">
        <f t="shared" si="3"/>
        <v>648</v>
      </c>
      <c r="G57" s="487"/>
      <c r="H57" s="438"/>
    </row>
    <row r="58" spans="1:8" s="437" customFormat="1" ht="15.75">
      <c r="A58" s="485"/>
      <c r="B58" s="489" t="s">
        <v>10</v>
      </c>
      <c r="C58" s="490" t="s">
        <v>1050</v>
      </c>
      <c r="D58" s="490">
        <v>950</v>
      </c>
      <c r="E58" s="491">
        <v>2.1</v>
      </c>
      <c r="F58" s="491">
        <f t="shared" si="3"/>
        <v>1995</v>
      </c>
      <c r="G58" s="487"/>
      <c r="H58" s="438"/>
    </row>
    <row r="59" spans="1:8" s="437" customFormat="1" ht="15.75">
      <c r="A59" s="485"/>
      <c r="B59" s="489" t="s">
        <v>34</v>
      </c>
      <c r="C59" s="490" t="s">
        <v>1184</v>
      </c>
      <c r="D59" s="490">
        <v>200</v>
      </c>
      <c r="E59" s="491">
        <v>48.5</v>
      </c>
      <c r="F59" s="491">
        <f t="shared" si="3"/>
        <v>9700</v>
      </c>
      <c r="G59" s="487"/>
      <c r="H59" s="438"/>
    </row>
    <row r="60" spans="1:8" s="437" customFormat="1" ht="15.75">
      <c r="A60" s="485"/>
      <c r="B60" s="494" t="s">
        <v>30</v>
      </c>
      <c r="C60" s="490"/>
      <c r="D60" s="490"/>
      <c r="E60" s="491"/>
      <c r="F60" s="495">
        <f>SUM(F61)</f>
        <v>10000</v>
      </c>
      <c r="G60" s="487"/>
      <c r="H60" s="438"/>
    </row>
    <row r="61" spans="1:8" s="437" customFormat="1" ht="15.75">
      <c r="A61" s="485"/>
      <c r="B61" s="489" t="s">
        <v>31</v>
      </c>
      <c r="C61" s="490" t="s">
        <v>1172</v>
      </c>
      <c r="D61" s="490">
        <v>1</v>
      </c>
      <c r="E61" s="491">
        <v>10000</v>
      </c>
      <c r="F61" s="491">
        <f>ROUND(D61*E61,2)</f>
        <v>10000</v>
      </c>
      <c r="G61" s="487"/>
      <c r="H61" s="438"/>
    </row>
    <row r="62" spans="1:8" s="437" customFormat="1" ht="15.75">
      <c r="A62" s="485"/>
      <c r="B62" s="489"/>
      <c r="C62" s="490"/>
      <c r="D62" s="490"/>
      <c r="E62" s="491"/>
      <c r="F62" s="491"/>
      <c r="G62" s="487"/>
      <c r="H62" s="438"/>
    </row>
    <row r="63" spans="1:8" s="437" customFormat="1" ht="15.75">
      <c r="A63" s="485">
        <v>5</v>
      </c>
      <c r="B63" s="486" t="s">
        <v>35</v>
      </c>
      <c r="C63" s="490"/>
      <c r="D63" s="485"/>
      <c r="E63" s="491"/>
      <c r="F63" s="491"/>
      <c r="G63" s="497">
        <f>SUM(F65:F70)</f>
        <v>20566</v>
      </c>
      <c r="H63" s="440"/>
    </row>
    <row r="64" spans="1:8" s="437" customFormat="1" ht="15.75">
      <c r="A64" s="498"/>
      <c r="B64" s="498"/>
      <c r="C64" s="499"/>
      <c r="D64" s="499"/>
      <c r="E64" s="500"/>
      <c r="F64" s="491"/>
      <c r="G64" s="493"/>
      <c r="H64" s="441"/>
    </row>
    <row r="65" spans="1:9" s="437" customFormat="1">
      <c r="A65" s="501"/>
      <c r="B65" s="501" t="s">
        <v>1169</v>
      </c>
      <c r="C65" s="502" t="s">
        <v>1064</v>
      </c>
      <c r="D65" s="492">
        <v>300</v>
      </c>
      <c r="E65" s="503">
        <v>29.4</v>
      </c>
      <c r="F65" s="491">
        <f t="shared" ref="F65:F70" si="4">ROUND(D65*E65,2)</f>
        <v>8820</v>
      </c>
      <c r="G65" s="504"/>
      <c r="H65" s="442"/>
    </row>
    <row r="66" spans="1:9" s="437" customFormat="1">
      <c r="A66" s="501"/>
      <c r="B66" s="501" t="s">
        <v>1170</v>
      </c>
      <c r="C66" s="502" t="s">
        <v>1145</v>
      </c>
      <c r="D66" s="492">
        <v>1</v>
      </c>
      <c r="E66" s="503">
        <v>1000</v>
      </c>
      <c r="F66" s="491">
        <f t="shared" si="4"/>
        <v>1000</v>
      </c>
      <c r="G66" s="504"/>
      <c r="H66" s="442"/>
    </row>
    <row r="67" spans="1:9" s="437" customFormat="1">
      <c r="A67" s="501"/>
      <c r="B67" s="501" t="s">
        <v>1171</v>
      </c>
      <c r="C67" s="502" t="s">
        <v>1172</v>
      </c>
      <c r="D67" s="492">
        <v>1</v>
      </c>
      <c r="E67" s="503">
        <v>3000</v>
      </c>
      <c r="F67" s="491">
        <f t="shared" si="4"/>
        <v>3000</v>
      </c>
      <c r="G67" s="504"/>
      <c r="H67" s="442"/>
    </row>
    <row r="68" spans="1:9" s="437" customFormat="1">
      <c r="A68" s="501"/>
      <c r="B68" s="501" t="s">
        <v>1173</v>
      </c>
      <c r="C68" s="502" t="s">
        <v>1172</v>
      </c>
      <c r="D68" s="492">
        <v>1</v>
      </c>
      <c r="E68" s="503">
        <v>1500</v>
      </c>
      <c r="F68" s="491">
        <f t="shared" si="4"/>
        <v>1500</v>
      </c>
      <c r="G68" s="504"/>
      <c r="H68" s="442"/>
    </row>
    <row r="69" spans="1:9" s="437" customFormat="1">
      <c r="A69" s="501"/>
      <c r="B69" s="501" t="s">
        <v>1174</v>
      </c>
      <c r="C69" s="502" t="s">
        <v>1172</v>
      </c>
      <c r="D69" s="492">
        <v>1</v>
      </c>
      <c r="E69" s="503">
        <v>1500</v>
      </c>
      <c r="F69" s="491">
        <f t="shared" si="4"/>
        <v>1500</v>
      </c>
      <c r="G69" s="504"/>
      <c r="H69" s="442"/>
    </row>
    <row r="70" spans="1:9" s="437" customFormat="1">
      <c r="A70" s="501"/>
      <c r="B70" s="501" t="s">
        <v>1175</v>
      </c>
      <c r="C70" s="502" t="s">
        <v>1172</v>
      </c>
      <c r="D70" s="492">
        <v>1</v>
      </c>
      <c r="E70" s="503">
        <f>SUM(F65:F69)*0.3</f>
        <v>4746</v>
      </c>
      <c r="F70" s="491">
        <f t="shared" si="4"/>
        <v>4746</v>
      </c>
      <c r="G70" s="504"/>
      <c r="H70" s="442"/>
    </row>
    <row r="71" spans="1:9" s="437" customFormat="1" ht="15.75">
      <c r="A71" s="485"/>
      <c r="B71" s="494"/>
      <c r="C71" s="485"/>
      <c r="D71" s="485"/>
      <c r="E71" s="505"/>
      <c r="F71" s="506"/>
      <c r="G71" s="487"/>
      <c r="H71" s="438"/>
    </row>
    <row r="72" spans="1:9" ht="15.75">
      <c r="A72" s="507">
        <v>6</v>
      </c>
      <c r="B72" s="508" t="s">
        <v>1205</v>
      </c>
      <c r="C72" s="509"/>
      <c r="D72" s="509"/>
      <c r="E72" s="509"/>
      <c r="F72" s="510"/>
      <c r="G72" s="510">
        <f>SUM(G7:G69)</f>
        <v>1195476.7999999998</v>
      </c>
      <c r="H72" s="440"/>
      <c r="I72" s="443"/>
    </row>
  </sheetData>
  <phoneticPr fontId="13" type="noConversion"/>
  <printOptions horizontalCentered="1" verticalCentered="1"/>
  <pageMargins left="0.75" right="0.75" top="1" bottom="1" header="0" footer="0"/>
  <pageSetup paperSize="9" scale="6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12">
    <pageSetUpPr fitToPage="1"/>
  </sheetPr>
  <dimension ref="A1:I72"/>
  <sheetViews>
    <sheetView showGridLines="0" zoomScale="75" zoomScaleNormal="100" workbookViewId="0"/>
  </sheetViews>
  <sheetFormatPr baseColWidth="10" defaultColWidth="13.33203125" defaultRowHeight="15"/>
  <cols>
    <col min="1" max="1" width="7.83203125" style="436" customWidth="1"/>
    <col min="2" max="2" width="77.6640625" style="436" customWidth="1"/>
    <col min="3" max="3" width="13.33203125" style="436" customWidth="1"/>
    <col min="4" max="4" width="18.5" style="436" bestFit="1" customWidth="1"/>
    <col min="5" max="5" width="17.33203125" style="436" customWidth="1"/>
    <col min="6" max="6" width="19.1640625" style="436" customWidth="1"/>
    <col min="7" max="7" width="18.5" style="436" bestFit="1" customWidth="1"/>
    <col min="8" max="8" width="18.5" style="437" customWidth="1"/>
    <col min="9" max="9" width="30.5" style="436" bestFit="1" customWidth="1"/>
    <col min="10" max="10" width="8.5" style="436" customWidth="1"/>
    <col min="11" max="11" width="9" style="436" bestFit="1" customWidth="1"/>
    <col min="12" max="16384" width="13.33203125" style="436"/>
  </cols>
  <sheetData>
    <row r="1" spans="1:8">
      <c r="A1" s="802"/>
    </row>
    <row r="2" spans="1:8" ht="15.75">
      <c r="A2" s="435" t="s">
        <v>36</v>
      </c>
    </row>
    <row r="5" spans="1:8" ht="47.25">
      <c r="A5" s="481" t="s">
        <v>1037</v>
      </c>
      <c r="B5" s="481" t="s">
        <v>1038</v>
      </c>
      <c r="C5" s="481" t="s">
        <v>1039</v>
      </c>
      <c r="D5" s="481" t="s">
        <v>1040</v>
      </c>
      <c r="E5" s="454" t="s">
        <v>1041</v>
      </c>
      <c r="F5" s="454" t="s">
        <v>1042</v>
      </c>
      <c r="G5" s="455" t="s">
        <v>1043</v>
      </c>
      <c r="H5" s="438"/>
    </row>
    <row r="6" spans="1:8" s="437" customFormat="1" ht="15.75">
      <c r="A6" s="482"/>
      <c r="B6" s="482"/>
      <c r="C6" s="482"/>
      <c r="D6" s="482"/>
      <c r="E6" s="483"/>
      <c r="F6" s="483"/>
      <c r="G6" s="484"/>
      <c r="H6" s="438"/>
    </row>
    <row r="7" spans="1:8" s="437" customFormat="1" ht="15.75">
      <c r="A7" s="485">
        <v>1</v>
      </c>
      <c r="B7" s="486" t="s">
        <v>1</v>
      </c>
      <c r="C7" s="485"/>
      <c r="D7" s="485"/>
      <c r="E7" s="487"/>
      <c r="F7" s="487"/>
      <c r="G7" s="488">
        <f>SUM(F8:F13)</f>
        <v>42435</v>
      </c>
      <c r="H7" s="439"/>
    </row>
    <row r="8" spans="1:8" s="437" customFormat="1" ht="15.75">
      <c r="A8" s="485"/>
      <c r="B8" s="489" t="s">
        <v>1178</v>
      </c>
      <c r="C8" s="490" t="s">
        <v>1172</v>
      </c>
      <c r="D8" s="490">
        <v>1</v>
      </c>
      <c r="E8" s="491">
        <v>30000</v>
      </c>
      <c r="F8" s="491">
        <f t="shared" ref="F8:F13" si="0">ROUND(D8*E8,2)</f>
        <v>30000</v>
      </c>
      <c r="G8" s="487"/>
      <c r="H8" s="438"/>
    </row>
    <row r="9" spans="1:8" s="437" customFormat="1" ht="15.75">
      <c r="A9" s="485"/>
      <c r="B9" s="489" t="s">
        <v>2</v>
      </c>
      <c r="C9" s="490" t="s">
        <v>1172</v>
      </c>
      <c r="D9" s="490">
        <v>1</v>
      </c>
      <c r="E9" s="491">
        <v>7000</v>
      </c>
      <c r="F9" s="491">
        <f t="shared" si="0"/>
        <v>7000</v>
      </c>
      <c r="G9" s="487"/>
      <c r="H9" s="438"/>
    </row>
    <row r="10" spans="1:8" s="437" customFormat="1" ht="15.75">
      <c r="A10" s="485"/>
      <c r="B10" s="489" t="s">
        <v>3</v>
      </c>
      <c r="C10" s="490" t="s">
        <v>1145</v>
      </c>
      <c r="D10" s="490">
        <v>1</v>
      </c>
      <c r="E10" s="491">
        <v>310</v>
      </c>
      <c r="F10" s="491">
        <f t="shared" si="0"/>
        <v>310</v>
      </c>
      <c r="G10" s="487"/>
      <c r="H10" s="438"/>
    </row>
    <row r="11" spans="1:8" s="437" customFormat="1" ht="15.75">
      <c r="A11" s="485"/>
      <c r="B11" s="489" t="s">
        <v>4</v>
      </c>
      <c r="C11" s="490" t="s">
        <v>1184</v>
      </c>
      <c r="D11" s="490">
        <f>5*5+15*15</f>
        <v>250</v>
      </c>
      <c r="E11" s="491">
        <v>0.5</v>
      </c>
      <c r="F11" s="491">
        <f t="shared" si="0"/>
        <v>125</v>
      </c>
      <c r="G11" s="487"/>
      <c r="H11" s="438"/>
    </row>
    <row r="12" spans="1:8" s="437" customFormat="1" ht="15.75">
      <c r="A12" s="485"/>
      <c r="B12" s="489" t="s">
        <v>6</v>
      </c>
      <c r="C12" s="490" t="s">
        <v>1172</v>
      </c>
      <c r="D12" s="502">
        <v>1</v>
      </c>
      <c r="E12" s="504">
        <f>90*35</f>
        <v>3150</v>
      </c>
      <c r="F12" s="491">
        <f t="shared" si="0"/>
        <v>3150</v>
      </c>
      <c r="G12" s="487"/>
      <c r="H12" s="438"/>
    </row>
    <row r="13" spans="1:8" s="437" customFormat="1" ht="15.75">
      <c r="A13" s="485"/>
      <c r="B13" s="489" t="s">
        <v>1188</v>
      </c>
      <c r="C13" s="490" t="s">
        <v>1172</v>
      </c>
      <c r="D13" s="502">
        <v>1</v>
      </c>
      <c r="E13" s="504">
        <f>450+700*2</f>
        <v>1850</v>
      </c>
      <c r="F13" s="491">
        <f t="shared" si="0"/>
        <v>1850</v>
      </c>
      <c r="G13" s="487"/>
      <c r="H13" s="438"/>
    </row>
    <row r="14" spans="1:8" s="437" customFormat="1" ht="15.75">
      <c r="A14" s="485"/>
      <c r="B14" s="489"/>
      <c r="C14" s="490"/>
      <c r="D14" s="490"/>
      <c r="E14" s="491"/>
      <c r="F14" s="491"/>
      <c r="G14" s="487"/>
      <c r="H14" s="438"/>
    </row>
    <row r="15" spans="1:8" s="437" customFormat="1" ht="15.75">
      <c r="A15" s="485">
        <v>2</v>
      </c>
      <c r="B15" s="486" t="s">
        <v>37</v>
      </c>
      <c r="C15" s="485"/>
      <c r="D15" s="485"/>
      <c r="E15" s="491"/>
      <c r="F15" s="495"/>
      <c r="G15" s="488">
        <f>F17+F28</f>
        <v>31349.059999999998</v>
      </c>
      <c r="H15" s="438"/>
    </row>
    <row r="16" spans="1:8" s="437" customFormat="1" ht="15.75">
      <c r="A16" s="485"/>
      <c r="B16" s="486"/>
      <c r="C16" s="485"/>
      <c r="D16" s="485"/>
      <c r="E16" s="491"/>
      <c r="F16" s="495"/>
      <c r="G16" s="487"/>
      <c r="H16" s="438"/>
    </row>
    <row r="17" spans="1:8" s="437" customFormat="1" ht="15.75">
      <c r="A17" s="485"/>
      <c r="B17" s="494" t="s">
        <v>880</v>
      </c>
      <c r="C17" s="485"/>
      <c r="D17" s="485"/>
      <c r="E17" s="491"/>
      <c r="F17" s="495">
        <f>SUM(F18:F27)</f>
        <v>16602.8</v>
      </c>
      <c r="G17" s="487"/>
      <c r="H17" s="438"/>
    </row>
    <row r="18" spans="1:8" s="437" customFormat="1" ht="15.75">
      <c r="A18" s="490"/>
      <c r="B18" s="489" t="s">
        <v>38</v>
      </c>
      <c r="C18" s="490" t="s">
        <v>1190</v>
      </c>
      <c r="D18" s="490">
        <f>5*5*1.8</f>
        <v>45</v>
      </c>
      <c r="E18" s="491">
        <v>10</v>
      </c>
      <c r="F18" s="491">
        <f t="shared" ref="F18:F27" si="1">ROUND(D18*E18,2)</f>
        <v>450</v>
      </c>
      <c r="G18" s="511"/>
      <c r="H18" s="438"/>
    </row>
    <row r="19" spans="1:8" s="437" customFormat="1" ht="15.75">
      <c r="A19" s="490"/>
      <c r="B19" s="489" t="s">
        <v>39</v>
      </c>
      <c r="C19" s="490" t="s">
        <v>1190</v>
      </c>
      <c r="D19" s="490">
        <f>1*1.8*5*4</f>
        <v>36</v>
      </c>
      <c r="E19" s="491">
        <v>8.5</v>
      </c>
      <c r="F19" s="491">
        <f t="shared" si="1"/>
        <v>306</v>
      </c>
      <c r="G19" s="511"/>
      <c r="H19" s="438"/>
    </row>
    <row r="20" spans="1:8" s="437" customFormat="1" ht="15.75">
      <c r="A20" s="490"/>
      <c r="B20" s="489" t="s">
        <v>25</v>
      </c>
      <c r="C20" s="490" t="s">
        <v>1190</v>
      </c>
      <c r="D20" s="490">
        <f>D18-D19</f>
        <v>9</v>
      </c>
      <c r="E20" s="491">
        <f>2.8+0.7*6</f>
        <v>6.9999999999999991</v>
      </c>
      <c r="F20" s="491">
        <f t="shared" si="1"/>
        <v>63</v>
      </c>
      <c r="G20" s="511"/>
      <c r="H20" s="438"/>
    </row>
    <row r="21" spans="1:8" s="437" customFormat="1" ht="15.75">
      <c r="A21" s="485"/>
      <c r="B21" s="489" t="s">
        <v>40</v>
      </c>
      <c r="C21" s="490" t="s">
        <v>1190</v>
      </c>
      <c r="D21" s="490">
        <v>45</v>
      </c>
      <c r="E21" s="491">
        <v>116</v>
      </c>
      <c r="F21" s="491">
        <f t="shared" si="1"/>
        <v>5220</v>
      </c>
      <c r="G21" s="487"/>
      <c r="H21" s="438"/>
    </row>
    <row r="22" spans="1:8" s="437" customFormat="1" ht="15.75">
      <c r="A22" s="485"/>
      <c r="B22" s="489" t="s">
        <v>41</v>
      </c>
      <c r="C22" s="490" t="s">
        <v>1145</v>
      </c>
      <c r="D22" s="490">
        <v>4</v>
      </c>
      <c r="E22" s="491">
        <v>40</v>
      </c>
      <c r="F22" s="491">
        <f t="shared" si="1"/>
        <v>160</v>
      </c>
      <c r="G22" s="487"/>
      <c r="H22" s="438"/>
    </row>
    <row r="23" spans="1:8" s="437" customFormat="1" ht="15.75">
      <c r="A23" s="485"/>
      <c r="B23" s="489" t="s">
        <v>9</v>
      </c>
      <c r="C23" s="490" t="s">
        <v>1184</v>
      </c>
      <c r="D23" s="490">
        <f>5*1.8*4*2</f>
        <v>72</v>
      </c>
      <c r="E23" s="491">
        <v>18</v>
      </c>
      <c r="F23" s="491">
        <f t="shared" si="1"/>
        <v>1296</v>
      </c>
      <c r="G23" s="487"/>
      <c r="H23" s="438"/>
    </row>
    <row r="24" spans="1:8" s="437" customFormat="1" ht="15.75">
      <c r="A24" s="485"/>
      <c r="B24" s="489" t="s">
        <v>42</v>
      </c>
      <c r="C24" s="490" t="s">
        <v>1184</v>
      </c>
      <c r="D24" s="490">
        <f>5*1.8*4+5*5*2</f>
        <v>86</v>
      </c>
      <c r="E24" s="491">
        <v>13.8</v>
      </c>
      <c r="F24" s="491">
        <f t="shared" si="1"/>
        <v>1186.8</v>
      </c>
      <c r="G24" s="487"/>
      <c r="H24" s="438"/>
    </row>
    <row r="25" spans="1:8" s="437" customFormat="1" ht="15.75">
      <c r="A25" s="485"/>
      <c r="B25" s="489" t="s">
        <v>43</v>
      </c>
      <c r="C25" s="490" t="s">
        <v>1050</v>
      </c>
      <c r="D25" s="490">
        <f>80*45</f>
        <v>3600</v>
      </c>
      <c r="E25" s="491">
        <v>2.1</v>
      </c>
      <c r="F25" s="491">
        <f t="shared" si="1"/>
        <v>7560</v>
      </c>
      <c r="G25" s="487"/>
      <c r="H25" s="438"/>
    </row>
    <row r="26" spans="1:8" s="437" customFormat="1" ht="15.75">
      <c r="A26" s="485"/>
      <c r="B26" s="489" t="s">
        <v>44</v>
      </c>
      <c r="C26" s="490" t="s">
        <v>1145</v>
      </c>
      <c r="D26" s="490">
        <v>1</v>
      </c>
      <c r="E26" s="491">
        <v>145</v>
      </c>
      <c r="F26" s="491">
        <f t="shared" si="1"/>
        <v>145</v>
      </c>
      <c r="G26" s="487"/>
      <c r="H26" s="438"/>
    </row>
    <row r="27" spans="1:8" s="437" customFormat="1" ht="15.75">
      <c r="A27" s="485"/>
      <c r="B27" s="489" t="s">
        <v>45</v>
      </c>
      <c r="C27" s="490" t="s">
        <v>1172</v>
      </c>
      <c r="D27" s="490">
        <v>1</v>
      </c>
      <c r="E27" s="491">
        <f>120*1.8</f>
        <v>216</v>
      </c>
      <c r="F27" s="491">
        <f t="shared" si="1"/>
        <v>216</v>
      </c>
      <c r="G27" s="487"/>
      <c r="H27" s="438"/>
    </row>
    <row r="28" spans="1:8" s="437" customFormat="1" ht="15.75">
      <c r="A28" s="485"/>
      <c r="B28" s="494" t="s">
        <v>46</v>
      </c>
      <c r="C28" s="490"/>
      <c r="D28" s="485"/>
      <c r="E28" s="491"/>
      <c r="F28" s="495">
        <f>SUM(F29:F35)</f>
        <v>14746.259999999998</v>
      </c>
      <c r="G28" s="487"/>
      <c r="H28" s="438"/>
    </row>
    <row r="29" spans="1:8" s="437" customFormat="1" ht="15.75">
      <c r="A29" s="485"/>
      <c r="B29" s="489" t="s">
        <v>47</v>
      </c>
      <c r="C29" s="490" t="s">
        <v>1064</v>
      </c>
      <c r="D29" s="490">
        <v>8</v>
      </c>
      <c r="E29" s="491">
        <v>40.409999999999997</v>
      </c>
      <c r="F29" s="491">
        <f t="shared" ref="F29:F35" si="2">ROUND(D29*E29,2)</f>
        <v>323.27999999999997</v>
      </c>
      <c r="G29" s="487"/>
      <c r="H29" s="438"/>
    </row>
    <row r="30" spans="1:8" s="437" customFormat="1" ht="15.75">
      <c r="A30" s="485"/>
      <c r="B30" s="489" t="s">
        <v>48</v>
      </c>
      <c r="C30" s="490" t="s">
        <v>1064</v>
      </c>
      <c r="D30" s="490">
        <v>100</v>
      </c>
      <c r="E30" s="491">
        <v>23.4</v>
      </c>
      <c r="F30" s="491">
        <f t="shared" si="2"/>
        <v>2340</v>
      </c>
      <c r="G30" s="487"/>
      <c r="H30" s="438"/>
    </row>
    <row r="31" spans="1:8" s="437" customFormat="1" ht="15.75">
      <c r="A31" s="485"/>
      <c r="B31" s="489" t="s">
        <v>49</v>
      </c>
      <c r="C31" s="490" t="s">
        <v>1145</v>
      </c>
      <c r="D31" s="490">
        <v>1</v>
      </c>
      <c r="E31" s="491">
        <f>400*1.1</f>
        <v>440.00000000000006</v>
      </c>
      <c r="F31" s="491">
        <f t="shared" si="2"/>
        <v>440</v>
      </c>
      <c r="G31" s="487"/>
      <c r="H31" s="438"/>
    </row>
    <row r="32" spans="1:8" s="437" customFormat="1" ht="15.75">
      <c r="A32" s="485"/>
      <c r="B32" s="489" t="s">
        <v>50</v>
      </c>
      <c r="C32" s="490" t="s">
        <v>1145</v>
      </c>
      <c r="D32" s="490">
        <v>1</v>
      </c>
      <c r="E32" s="491">
        <v>740</v>
      </c>
      <c r="F32" s="491">
        <f t="shared" si="2"/>
        <v>740</v>
      </c>
      <c r="G32" s="487"/>
      <c r="H32" s="438"/>
    </row>
    <row r="33" spans="1:8" s="437" customFormat="1" ht="15.75">
      <c r="A33" s="485"/>
      <c r="B33" s="489" t="s">
        <v>51</v>
      </c>
      <c r="C33" s="490" t="s">
        <v>1145</v>
      </c>
      <c r="D33" s="490">
        <v>2</v>
      </c>
      <c r="E33" s="491">
        <f>7.5*250</f>
        <v>1875</v>
      </c>
      <c r="F33" s="491">
        <f t="shared" si="2"/>
        <v>3750</v>
      </c>
      <c r="G33" s="487"/>
      <c r="H33" s="438"/>
    </row>
    <row r="34" spans="1:8" s="437" customFormat="1" ht="15.75">
      <c r="A34" s="485"/>
      <c r="B34" s="489" t="s">
        <v>52</v>
      </c>
      <c r="C34" s="490" t="s">
        <v>1145</v>
      </c>
      <c r="D34" s="490">
        <v>2</v>
      </c>
      <c r="E34" s="491">
        <f>7.5*250</f>
        <v>1875</v>
      </c>
      <c r="F34" s="491">
        <f t="shared" si="2"/>
        <v>3750</v>
      </c>
      <c r="G34" s="487"/>
      <c r="H34" s="438"/>
    </row>
    <row r="35" spans="1:8" s="437" customFormat="1" ht="15.75">
      <c r="A35" s="485"/>
      <c r="B35" s="489" t="s">
        <v>53</v>
      </c>
      <c r="C35" s="490" t="s">
        <v>1172</v>
      </c>
      <c r="D35" s="490">
        <v>1</v>
      </c>
      <c r="E35" s="491">
        <f>(SUM(F29:F34))*0.3</f>
        <v>3402.9839999999995</v>
      </c>
      <c r="F35" s="491">
        <f t="shared" si="2"/>
        <v>3402.98</v>
      </c>
      <c r="G35" s="487"/>
      <c r="H35" s="438"/>
    </row>
    <row r="36" spans="1:8" s="437" customFormat="1" ht="15.75">
      <c r="A36" s="485"/>
      <c r="B36" s="489"/>
      <c r="C36" s="490"/>
      <c r="D36" s="490"/>
      <c r="E36" s="491"/>
      <c r="F36" s="491"/>
      <c r="G36" s="487"/>
      <c r="H36" s="438"/>
    </row>
    <row r="37" spans="1:8" s="437" customFormat="1" ht="31.5">
      <c r="A37" s="485">
        <v>3</v>
      </c>
      <c r="B37" s="486" t="s">
        <v>54</v>
      </c>
      <c r="C37" s="485"/>
      <c r="D37" s="485"/>
      <c r="E37" s="491"/>
      <c r="F37" s="495"/>
      <c r="G37" s="488">
        <f>F39+F48+F57</f>
        <v>244044.66</v>
      </c>
      <c r="H37" s="438"/>
    </row>
    <row r="38" spans="1:8" s="437" customFormat="1" ht="15.75">
      <c r="A38" s="485"/>
      <c r="B38" s="486"/>
      <c r="C38" s="485"/>
      <c r="D38" s="485"/>
      <c r="E38" s="491"/>
      <c r="F38" s="495"/>
      <c r="G38" s="487"/>
      <c r="H38" s="438"/>
    </row>
    <row r="39" spans="1:8" s="437" customFormat="1" ht="15.75">
      <c r="A39" s="485"/>
      <c r="B39" s="494" t="s">
        <v>21</v>
      </c>
      <c r="C39" s="485"/>
      <c r="D39" s="485"/>
      <c r="E39" s="491"/>
      <c r="F39" s="495">
        <f>SUM(F40:F46)</f>
        <v>143740</v>
      </c>
      <c r="G39" s="487"/>
      <c r="H39" s="438"/>
    </row>
    <row r="40" spans="1:8" s="437" customFormat="1" ht="30">
      <c r="A40" s="485"/>
      <c r="B40" s="489" t="s">
        <v>55</v>
      </c>
      <c r="C40" s="490" t="s">
        <v>1050</v>
      </c>
      <c r="D40" s="490">
        <v>24580</v>
      </c>
      <c r="E40" s="491">
        <v>5.5</v>
      </c>
      <c r="F40" s="491">
        <f t="shared" ref="F40:F46" si="3">ROUND(D40*E40,2)</f>
        <v>135190</v>
      </c>
      <c r="G40" s="487"/>
      <c r="H40" s="438"/>
    </row>
    <row r="41" spans="1:8" s="437" customFormat="1" ht="15.75">
      <c r="A41" s="485"/>
      <c r="B41" s="489" t="s">
        <v>23</v>
      </c>
      <c r="C41" s="490" t="s">
        <v>1190</v>
      </c>
      <c r="D41" s="490">
        <v>24</v>
      </c>
      <c r="E41" s="491">
        <v>9</v>
      </c>
      <c r="F41" s="491">
        <f t="shared" si="3"/>
        <v>216</v>
      </c>
      <c r="G41" s="487"/>
      <c r="H41" s="438"/>
    </row>
    <row r="42" spans="1:8" s="437" customFormat="1" ht="15.75">
      <c r="A42" s="485"/>
      <c r="B42" s="489" t="s">
        <v>24</v>
      </c>
      <c r="C42" s="490" t="s">
        <v>1190</v>
      </c>
      <c r="D42" s="490">
        <v>12</v>
      </c>
      <c r="E42" s="491">
        <v>15</v>
      </c>
      <c r="F42" s="491">
        <f t="shared" si="3"/>
        <v>180</v>
      </c>
      <c r="G42" s="487"/>
      <c r="H42" s="438"/>
    </row>
    <row r="43" spans="1:8" s="437" customFormat="1" ht="15.75">
      <c r="A43" s="485"/>
      <c r="B43" s="489" t="s">
        <v>25</v>
      </c>
      <c r="C43" s="490" t="s">
        <v>1190</v>
      </c>
      <c r="D43" s="490">
        <f>D41-D42</f>
        <v>12</v>
      </c>
      <c r="E43" s="491">
        <v>7</v>
      </c>
      <c r="F43" s="491">
        <f t="shared" si="3"/>
        <v>84</v>
      </c>
      <c r="G43" s="487"/>
      <c r="H43" s="438"/>
    </row>
    <row r="44" spans="1:8" s="437" customFormat="1" ht="15.75">
      <c r="A44" s="485"/>
      <c r="B44" s="489" t="s">
        <v>26</v>
      </c>
      <c r="C44" s="490" t="s">
        <v>1190</v>
      </c>
      <c r="D44" s="490">
        <v>24</v>
      </c>
      <c r="E44" s="491">
        <v>116</v>
      </c>
      <c r="F44" s="491">
        <f t="shared" si="3"/>
        <v>2784</v>
      </c>
      <c r="G44" s="487"/>
      <c r="H44" s="438"/>
    </row>
    <row r="45" spans="1:8" s="437" customFormat="1" ht="15.75">
      <c r="A45" s="485"/>
      <c r="B45" s="489" t="s">
        <v>9</v>
      </c>
      <c r="C45" s="490" t="s">
        <v>1184</v>
      </c>
      <c r="D45" s="490">
        <f>1.8*10*4</f>
        <v>72</v>
      </c>
      <c r="E45" s="491">
        <v>18</v>
      </c>
      <c r="F45" s="491">
        <f t="shared" si="3"/>
        <v>1296</v>
      </c>
      <c r="G45" s="487"/>
      <c r="H45" s="438"/>
    </row>
    <row r="46" spans="1:8" s="437" customFormat="1" ht="15.75">
      <c r="A46" s="485"/>
      <c r="B46" s="489" t="s">
        <v>10</v>
      </c>
      <c r="C46" s="490" t="s">
        <v>1050</v>
      </c>
      <c r="D46" s="490">
        <v>1900</v>
      </c>
      <c r="E46" s="491">
        <v>2.1</v>
      </c>
      <c r="F46" s="491">
        <f t="shared" si="3"/>
        <v>3990</v>
      </c>
      <c r="G46" s="487"/>
      <c r="H46" s="438"/>
    </row>
    <row r="47" spans="1:8" s="437" customFormat="1" ht="15.75">
      <c r="A47" s="485"/>
      <c r="B47" s="489"/>
      <c r="C47" s="490"/>
      <c r="D47" s="490"/>
      <c r="E47" s="491"/>
      <c r="F47" s="491"/>
      <c r="G47" s="487"/>
      <c r="H47" s="438"/>
    </row>
    <row r="48" spans="1:8" s="437" customFormat="1" ht="15.75">
      <c r="A48" s="485"/>
      <c r="B48" s="494" t="s">
        <v>46</v>
      </c>
      <c r="C48" s="485"/>
      <c r="D48" s="490"/>
      <c r="E48" s="491"/>
      <c r="F48" s="495">
        <f>SUM(F49:F56)</f>
        <v>90304.66</v>
      </c>
      <c r="G48" s="487"/>
      <c r="H48" s="438"/>
    </row>
    <row r="49" spans="1:8" s="437" customFormat="1" ht="30">
      <c r="A49" s="485"/>
      <c r="B49" s="489" t="s">
        <v>56</v>
      </c>
      <c r="C49" s="490" t="s">
        <v>1064</v>
      </c>
      <c r="D49" s="490">
        <v>100</v>
      </c>
      <c r="E49" s="491">
        <f>148.16+27</f>
        <v>175.16</v>
      </c>
      <c r="F49" s="491">
        <f t="shared" ref="F49:F56" si="4">ROUND(D49*E49,2)</f>
        <v>17516</v>
      </c>
      <c r="G49" s="487"/>
      <c r="H49" s="438"/>
    </row>
    <row r="50" spans="1:8" s="437" customFormat="1" ht="30">
      <c r="A50" s="485"/>
      <c r="B50" s="489" t="s">
        <v>57</v>
      </c>
      <c r="C50" s="490" t="s">
        <v>1064</v>
      </c>
      <c r="D50" s="490">
        <v>200</v>
      </c>
      <c r="E50" s="491">
        <v>148.16</v>
      </c>
      <c r="F50" s="491">
        <f t="shared" si="4"/>
        <v>29632</v>
      </c>
      <c r="G50" s="487"/>
      <c r="H50" s="438"/>
    </row>
    <row r="51" spans="1:8" s="437" customFormat="1" ht="15.75">
      <c r="A51" s="485"/>
      <c r="B51" s="489" t="s">
        <v>58</v>
      </c>
      <c r="C51" s="490" t="s">
        <v>1064</v>
      </c>
      <c r="D51" s="490">
        <v>20</v>
      </c>
      <c r="E51" s="491">
        <v>40.409999999999997</v>
      </c>
      <c r="F51" s="491">
        <f t="shared" si="4"/>
        <v>808.2</v>
      </c>
      <c r="G51" s="487"/>
      <c r="H51" s="438"/>
    </row>
    <row r="52" spans="1:8" s="437" customFormat="1" ht="15.75">
      <c r="A52" s="485"/>
      <c r="B52" s="489" t="s">
        <v>59</v>
      </c>
      <c r="C52" s="490" t="s">
        <v>1050</v>
      </c>
      <c r="D52" s="485"/>
      <c r="E52" s="491">
        <v>1.3</v>
      </c>
      <c r="F52" s="491">
        <f t="shared" si="4"/>
        <v>0</v>
      </c>
      <c r="G52" s="487"/>
      <c r="H52" s="438"/>
    </row>
    <row r="53" spans="1:8" s="437" customFormat="1" ht="15.75">
      <c r="A53" s="485"/>
      <c r="B53" s="489" t="s">
        <v>60</v>
      </c>
      <c r="C53" s="490" t="s">
        <v>1145</v>
      </c>
      <c r="D53" s="490">
        <v>2</v>
      </c>
      <c r="E53" s="491">
        <v>440</v>
      </c>
      <c r="F53" s="491">
        <f t="shared" si="4"/>
        <v>880</v>
      </c>
      <c r="G53" s="487"/>
      <c r="H53" s="438"/>
    </row>
    <row r="54" spans="1:8" s="437" customFormat="1" ht="15.75">
      <c r="A54" s="485"/>
      <c r="B54" s="489" t="s">
        <v>61</v>
      </c>
      <c r="C54" s="490" t="s">
        <v>1145</v>
      </c>
      <c r="D54" s="490">
        <v>1</v>
      </c>
      <c r="E54" s="491">
        <v>740</v>
      </c>
      <c r="F54" s="491">
        <f t="shared" si="4"/>
        <v>740</v>
      </c>
      <c r="G54" s="487"/>
      <c r="H54" s="438"/>
    </row>
    <row r="55" spans="1:8" s="437" customFormat="1" ht="15.75">
      <c r="A55" s="485"/>
      <c r="B55" s="489" t="s">
        <v>1203</v>
      </c>
      <c r="C55" s="490" t="s">
        <v>1172</v>
      </c>
      <c r="D55" s="490">
        <v>1</v>
      </c>
      <c r="E55" s="491">
        <v>40000</v>
      </c>
      <c r="F55" s="491">
        <f t="shared" si="4"/>
        <v>40000</v>
      </c>
      <c r="G55" s="487"/>
      <c r="H55" s="438"/>
    </row>
    <row r="56" spans="1:8" s="437" customFormat="1" ht="15.75">
      <c r="A56" s="485"/>
      <c r="B56" s="489" t="s">
        <v>53</v>
      </c>
      <c r="C56" s="490" t="s">
        <v>1172</v>
      </c>
      <c r="D56" s="490">
        <v>1</v>
      </c>
      <c r="E56" s="491">
        <f>0.3*(SUM(F51:F54))</f>
        <v>728.45999999999992</v>
      </c>
      <c r="F56" s="491">
        <f t="shared" si="4"/>
        <v>728.46</v>
      </c>
      <c r="G56" s="487"/>
      <c r="H56" s="438"/>
    </row>
    <row r="57" spans="1:8" s="437" customFormat="1" ht="15.75">
      <c r="A57" s="485"/>
      <c r="B57" s="494" t="s">
        <v>30</v>
      </c>
      <c r="C57" s="490"/>
      <c r="D57" s="490"/>
      <c r="E57" s="491"/>
      <c r="F57" s="495">
        <f>SUM(F58)</f>
        <v>10000</v>
      </c>
      <c r="G57" s="487"/>
      <c r="H57" s="438"/>
    </row>
    <row r="58" spans="1:8" s="437" customFormat="1" ht="15.75">
      <c r="A58" s="485"/>
      <c r="B58" s="489" t="s">
        <v>31</v>
      </c>
      <c r="C58" s="490" t="s">
        <v>1172</v>
      </c>
      <c r="D58" s="490">
        <v>1</v>
      </c>
      <c r="E58" s="491">
        <v>10000</v>
      </c>
      <c r="F58" s="491">
        <f>ROUND(D58*E58,2)</f>
        <v>10000</v>
      </c>
      <c r="G58" s="487"/>
      <c r="H58" s="438"/>
    </row>
    <row r="59" spans="1:8" s="437" customFormat="1" ht="15.75">
      <c r="A59" s="485"/>
      <c r="B59" s="489"/>
      <c r="C59" s="490"/>
      <c r="D59" s="490"/>
      <c r="E59" s="491"/>
      <c r="F59" s="491"/>
      <c r="G59" s="487"/>
      <c r="H59" s="438"/>
    </row>
    <row r="60" spans="1:8" s="437" customFormat="1" ht="15.75">
      <c r="A60" s="485">
        <v>4</v>
      </c>
      <c r="B60" s="486" t="s">
        <v>35</v>
      </c>
      <c r="C60" s="490"/>
      <c r="D60" s="485"/>
      <c r="E60" s="491"/>
      <c r="F60" s="491"/>
      <c r="G60" s="512">
        <f>SUM(F62:F69)</f>
        <v>38784</v>
      </c>
      <c r="H60" s="438"/>
    </row>
    <row r="61" spans="1:8" s="437" customFormat="1" ht="15.75">
      <c r="A61" s="498"/>
      <c r="B61" s="498"/>
      <c r="C61" s="499"/>
      <c r="D61" s="499"/>
      <c r="E61" s="500"/>
      <c r="F61" s="491"/>
      <c r="G61" s="493"/>
      <c r="H61" s="438"/>
    </row>
    <row r="62" spans="1:8" s="437" customFormat="1" ht="15.75">
      <c r="A62" s="501"/>
      <c r="B62" s="513" t="s">
        <v>1169</v>
      </c>
      <c r="C62" s="492" t="s">
        <v>1064</v>
      </c>
      <c r="D62" s="492">
        <v>300</v>
      </c>
      <c r="E62" s="503">
        <v>29.4</v>
      </c>
      <c r="F62" s="491">
        <f t="shared" ref="F62:F69" si="5">ROUND(D62*E62,2)</f>
        <v>8820</v>
      </c>
      <c r="G62" s="504"/>
      <c r="H62" s="438"/>
    </row>
    <row r="63" spans="1:8" s="437" customFormat="1" ht="15.75">
      <c r="A63" s="501"/>
      <c r="B63" s="513" t="s">
        <v>1170</v>
      </c>
      <c r="C63" s="492" t="s">
        <v>1145</v>
      </c>
      <c r="D63" s="492">
        <v>1</v>
      </c>
      <c r="E63" s="503">
        <v>1000</v>
      </c>
      <c r="F63" s="491">
        <f t="shared" si="5"/>
        <v>1000</v>
      </c>
      <c r="G63" s="504"/>
      <c r="H63" s="438"/>
    </row>
    <row r="64" spans="1:8" s="437" customFormat="1" ht="15.75">
      <c r="A64" s="501"/>
      <c r="B64" s="513" t="s">
        <v>62</v>
      </c>
      <c r="C64" s="492" t="s">
        <v>1145</v>
      </c>
      <c r="D64" s="492">
        <v>1</v>
      </c>
      <c r="E64" s="503">
        <v>1500</v>
      </c>
      <c r="F64" s="491">
        <f t="shared" si="5"/>
        <v>1500</v>
      </c>
      <c r="G64" s="504"/>
      <c r="H64" s="438"/>
    </row>
    <row r="65" spans="1:9" s="437" customFormat="1" ht="15.75">
      <c r="A65" s="501"/>
      <c r="B65" s="513" t="s">
        <v>1171</v>
      </c>
      <c r="C65" s="492" t="s">
        <v>1172</v>
      </c>
      <c r="D65" s="492">
        <v>1</v>
      </c>
      <c r="E65" s="503">
        <v>3000</v>
      </c>
      <c r="F65" s="491">
        <f t="shared" si="5"/>
        <v>3000</v>
      </c>
      <c r="G65" s="504"/>
      <c r="H65" s="438"/>
    </row>
    <row r="66" spans="1:9" s="437" customFormat="1" ht="15.75">
      <c r="A66" s="501"/>
      <c r="B66" s="513" t="s">
        <v>63</v>
      </c>
      <c r="C66" s="492" t="s">
        <v>1172</v>
      </c>
      <c r="D66" s="492">
        <v>1</v>
      </c>
      <c r="E66" s="503">
        <v>1500</v>
      </c>
      <c r="F66" s="491">
        <f t="shared" si="5"/>
        <v>1500</v>
      </c>
      <c r="G66" s="504"/>
      <c r="H66" s="438"/>
    </row>
    <row r="67" spans="1:9" s="437" customFormat="1" ht="15.75">
      <c r="A67" s="501"/>
      <c r="B67" s="513" t="s">
        <v>64</v>
      </c>
      <c r="C67" s="492" t="s">
        <v>65</v>
      </c>
      <c r="D67" s="492">
        <v>1</v>
      </c>
      <c r="E67" s="503">
        <v>15000</v>
      </c>
      <c r="F67" s="491">
        <f t="shared" si="5"/>
        <v>15000</v>
      </c>
      <c r="G67" s="504"/>
      <c r="H67" s="438"/>
    </row>
    <row r="68" spans="1:9" s="437" customFormat="1" ht="15.75">
      <c r="A68" s="501"/>
      <c r="B68" s="513" t="s">
        <v>1174</v>
      </c>
      <c r="C68" s="492" t="s">
        <v>1172</v>
      </c>
      <c r="D68" s="492">
        <v>1</v>
      </c>
      <c r="E68" s="503">
        <v>1500</v>
      </c>
      <c r="F68" s="491">
        <f t="shared" si="5"/>
        <v>1500</v>
      </c>
      <c r="G68" s="504"/>
      <c r="H68" s="438"/>
    </row>
    <row r="69" spans="1:9" s="437" customFormat="1" ht="15.75">
      <c r="A69" s="501"/>
      <c r="B69" s="513" t="s">
        <v>1175</v>
      </c>
      <c r="C69" s="492" t="s">
        <v>1172</v>
      </c>
      <c r="D69" s="492">
        <v>1</v>
      </c>
      <c r="E69" s="503">
        <f>SUM(F62:F68)*0.2</f>
        <v>6464</v>
      </c>
      <c r="F69" s="491">
        <f t="shared" si="5"/>
        <v>6464</v>
      </c>
      <c r="G69" s="504"/>
      <c r="H69" s="438"/>
    </row>
    <row r="70" spans="1:9" s="437" customFormat="1" ht="15.75">
      <c r="A70" s="485"/>
      <c r="B70" s="489"/>
      <c r="C70" s="490"/>
      <c r="D70" s="485"/>
      <c r="E70" s="487"/>
      <c r="F70" s="491"/>
      <c r="G70" s="487"/>
      <c r="H70" s="438"/>
    </row>
    <row r="71" spans="1:9" s="437" customFormat="1" ht="15.75">
      <c r="A71" s="485"/>
      <c r="B71" s="494"/>
      <c r="C71" s="485"/>
      <c r="D71" s="485"/>
      <c r="E71" s="505"/>
      <c r="F71" s="506"/>
      <c r="G71" s="487"/>
      <c r="H71" s="438"/>
    </row>
    <row r="72" spans="1:9" ht="15.75">
      <c r="A72" s="508">
        <v>6</v>
      </c>
      <c r="B72" s="508" t="s">
        <v>1205</v>
      </c>
      <c r="C72" s="509"/>
      <c r="D72" s="509"/>
      <c r="E72" s="509"/>
      <c r="F72" s="510"/>
      <c r="G72" s="510">
        <f>SUM(G7:G70)</f>
        <v>356612.72</v>
      </c>
      <c r="H72" s="444"/>
      <c r="I72" s="443"/>
    </row>
  </sheetData>
  <phoneticPr fontId="13" type="noConversion"/>
  <printOptions horizontalCentered="1" verticalCentered="1"/>
  <pageMargins left="0.75" right="0.75" top="1" bottom="1" header="0" footer="0"/>
  <pageSetup paperSize="9" scale="6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13"/>
  <dimension ref="A1:P150"/>
  <sheetViews>
    <sheetView showGridLines="0" workbookViewId="0"/>
  </sheetViews>
  <sheetFormatPr baseColWidth="10" defaultRowHeight="12.75"/>
  <cols>
    <col min="1" max="1" width="4.83203125" customWidth="1"/>
    <col min="2" max="2" width="46.83203125" customWidth="1"/>
    <col min="4" max="4" width="13.33203125" bestFit="1" customWidth="1"/>
    <col min="5" max="5" width="15.1640625" bestFit="1" customWidth="1"/>
    <col min="6" max="6" width="19.33203125" bestFit="1" customWidth="1"/>
    <col min="8" max="8" width="39.33203125" bestFit="1" customWidth="1"/>
    <col min="11" max="11" width="24.1640625" bestFit="1" customWidth="1"/>
    <col min="12" max="12" width="14.83203125" bestFit="1" customWidth="1"/>
    <col min="13" max="13" width="24.1640625" bestFit="1" customWidth="1"/>
    <col min="15" max="15" width="25.33203125" bestFit="1" customWidth="1"/>
  </cols>
  <sheetData>
    <row r="1" spans="1:16">
      <c r="A1" s="803" t="s">
        <v>84</v>
      </c>
      <c r="B1" s="525"/>
      <c r="C1" s="525"/>
      <c r="D1" s="525"/>
      <c r="E1" s="525"/>
      <c r="F1" s="525"/>
      <c r="G1" s="525"/>
      <c r="H1" s="526"/>
      <c r="I1" s="526"/>
      <c r="J1" s="526"/>
      <c r="K1" s="526"/>
      <c r="L1" s="526"/>
      <c r="M1" s="526"/>
      <c r="N1" s="526"/>
      <c r="O1" s="526"/>
      <c r="P1" s="526"/>
    </row>
    <row r="2" spans="1:16">
      <c r="A2" s="525" t="s">
        <v>85</v>
      </c>
      <c r="B2" s="525"/>
      <c r="C2" s="525"/>
      <c r="D2" s="525"/>
      <c r="E2" s="525"/>
      <c r="F2" s="525"/>
      <c r="G2" s="525"/>
      <c r="H2" s="526"/>
      <c r="I2" s="526"/>
      <c r="J2" s="526"/>
      <c r="K2" s="526"/>
      <c r="L2" s="526"/>
      <c r="M2" s="526"/>
      <c r="N2" s="526"/>
      <c r="O2" s="526"/>
      <c r="P2" s="526"/>
    </row>
    <row r="3" spans="1:16">
      <c r="A3" s="525" t="s">
        <v>86</v>
      </c>
      <c r="B3" s="525"/>
      <c r="C3" s="525"/>
      <c r="D3" s="525"/>
      <c r="E3" s="525"/>
      <c r="F3" s="525"/>
      <c r="G3" s="525"/>
      <c r="H3" s="526"/>
      <c r="I3" s="526"/>
      <c r="J3" s="526"/>
      <c r="K3" s="526"/>
      <c r="L3" s="526"/>
      <c r="M3" s="526"/>
      <c r="N3" s="526"/>
      <c r="O3" s="526"/>
      <c r="P3" s="526"/>
    </row>
    <row r="4" spans="1:16">
      <c r="A4" s="525" t="s">
        <v>87</v>
      </c>
      <c r="B4" s="525"/>
      <c r="C4" s="525"/>
      <c r="D4" s="525"/>
      <c r="E4" s="525"/>
      <c r="F4" s="525"/>
      <c r="G4" s="525"/>
      <c r="H4" s="526"/>
      <c r="I4" s="526"/>
      <c r="J4" s="526"/>
      <c r="K4" s="526"/>
      <c r="L4" s="526"/>
      <c r="M4" s="526"/>
      <c r="N4" s="526"/>
      <c r="O4" s="526"/>
      <c r="P4" s="526"/>
    </row>
    <row r="5" spans="1:16">
      <c r="A5" s="526"/>
      <c r="B5" s="527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</row>
    <row r="6" spans="1:16" ht="13.5" thickBot="1">
      <c r="A6" s="528" t="s">
        <v>1037</v>
      </c>
      <c r="B6" s="528" t="s">
        <v>1038</v>
      </c>
      <c r="C6" s="528" t="s">
        <v>923</v>
      </c>
      <c r="D6" s="528" t="s">
        <v>88</v>
      </c>
      <c r="E6" s="528" t="s">
        <v>89</v>
      </c>
      <c r="F6" s="528" t="s">
        <v>919</v>
      </c>
      <c r="G6" s="528" t="s">
        <v>90</v>
      </c>
      <c r="H6" s="529" t="s">
        <v>91</v>
      </c>
      <c r="I6" s="526"/>
      <c r="J6" s="526"/>
      <c r="K6" s="526"/>
      <c r="L6" s="526"/>
      <c r="M6" s="526"/>
      <c r="N6" s="526"/>
      <c r="O6" s="526"/>
      <c r="P6" s="526"/>
    </row>
    <row r="7" spans="1:16" ht="13.5" thickTop="1">
      <c r="A7" s="530"/>
      <c r="B7" s="530" t="s">
        <v>92</v>
      </c>
      <c r="C7" s="531"/>
      <c r="D7" s="532"/>
      <c r="E7" s="532"/>
      <c r="F7" s="532"/>
      <c r="G7" s="532"/>
      <c r="H7" s="532"/>
      <c r="I7" s="526"/>
      <c r="J7" s="526"/>
      <c r="K7" s="526"/>
      <c r="L7" s="526"/>
      <c r="M7" s="526"/>
      <c r="N7" s="526"/>
      <c r="O7" s="526"/>
      <c r="P7" s="526"/>
    </row>
    <row r="8" spans="1:16">
      <c r="A8" s="533" t="s">
        <v>93</v>
      </c>
      <c r="B8" s="533" t="s">
        <v>94</v>
      </c>
      <c r="C8" s="534"/>
      <c r="D8" s="534"/>
      <c r="E8" s="534"/>
      <c r="F8" s="534"/>
      <c r="G8" s="534"/>
      <c r="H8" s="534"/>
      <c r="I8" s="526"/>
      <c r="J8" s="526"/>
      <c r="K8" s="526"/>
      <c r="L8" s="526"/>
      <c r="M8" s="526"/>
      <c r="N8" s="526"/>
      <c r="O8" s="526"/>
      <c r="P8" s="526"/>
    </row>
    <row r="9" spans="1:16">
      <c r="A9" s="535">
        <v>1</v>
      </c>
      <c r="B9" s="535" t="s">
        <v>95</v>
      </c>
      <c r="C9" s="536"/>
      <c r="D9" s="536"/>
      <c r="E9" s="536"/>
      <c r="F9" s="537">
        <f>SUM(F10)</f>
        <v>70000</v>
      </c>
      <c r="G9" s="538">
        <f>F9/F145</f>
        <v>1.009983761625364E-3</v>
      </c>
      <c r="H9" s="536"/>
      <c r="I9" s="526"/>
      <c r="J9" s="526"/>
      <c r="K9" s="526"/>
      <c r="L9" s="526"/>
      <c r="M9" s="526"/>
      <c r="N9" s="526"/>
      <c r="O9" s="526"/>
      <c r="P9" s="526"/>
    </row>
    <row r="10" spans="1:16">
      <c r="A10" s="535"/>
      <c r="B10" s="539" t="s">
        <v>96</v>
      </c>
      <c r="C10" s="540" t="s">
        <v>1184</v>
      </c>
      <c r="D10" s="541">
        <v>14000</v>
      </c>
      <c r="E10" s="541">
        <v>5</v>
      </c>
      <c r="F10" s="542">
        <f>D10*E10</f>
        <v>70000</v>
      </c>
      <c r="G10" s="542"/>
      <c r="H10" s="536" t="s">
        <v>97</v>
      </c>
      <c r="I10" s="526"/>
      <c r="J10" s="526"/>
      <c r="K10" s="526"/>
      <c r="L10" s="526"/>
      <c r="M10" s="526"/>
      <c r="N10" s="526"/>
      <c r="O10" s="526"/>
      <c r="P10" s="526"/>
    </row>
    <row r="11" spans="1:16">
      <c r="A11" s="535">
        <v>2</v>
      </c>
      <c r="B11" s="535" t="s">
        <v>98</v>
      </c>
      <c r="C11" s="536"/>
      <c r="D11" s="536"/>
      <c r="E11" s="536"/>
      <c r="F11" s="537">
        <f>SUM(F12:F16)</f>
        <v>48850</v>
      </c>
      <c r="G11" s="538">
        <f>F11/F145</f>
        <v>7.0482438221998618E-4</v>
      </c>
      <c r="H11" s="536"/>
      <c r="I11" s="526"/>
      <c r="J11" s="526"/>
      <c r="K11" s="526"/>
      <c r="L11" s="526"/>
      <c r="M11" s="526"/>
      <c r="N11" s="526"/>
      <c r="O11" s="526"/>
      <c r="P11" s="526"/>
    </row>
    <row r="12" spans="1:16">
      <c r="A12" s="536"/>
      <c r="B12" s="539" t="s">
        <v>99</v>
      </c>
      <c r="C12" s="540" t="s">
        <v>100</v>
      </c>
      <c r="D12" s="541">
        <v>1</v>
      </c>
      <c r="E12" s="541">
        <v>6000</v>
      </c>
      <c r="F12" s="542">
        <f>D12*E12</f>
        <v>6000</v>
      </c>
      <c r="G12" s="542"/>
      <c r="H12" s="536"/>
      <c r="I12" s="526"/>
      <c r="J12" s="526"/>
      <c r="K12" s="526"/>
      <c r="L12" s="526"/>
      <c r="M12" s="526"/>
      <c r="N12" s="526"/>
      <c r="O12" s="526"/>
      <c r="P12" s="526"/>
    </row>
    <row r="13" spans="1:16">
      <c r="A13" s="536"/>
      <c r="B13" s="539" t="s">
        <v>101</v>
      </c>
      <c r="C13" s="540" t="s">
        <v>1186</v>
      </c>
      <c r="D13" s="543">
        <v>10</v>
      </c>
      <c r="E13" s="541">
        <v>1500</v>
      </c>
      <c r="F13" s="542">
        <f>D13*E13</f>
        <v>15000</v>
      </c>
      <c r="G13" s="542"/>
      <c r="H13" s="536"/>
      <c r="I13" s="526"/>
      <c r="J13" s="526"/>
      <c r="K13" s="526"/>
      <c r="L13" s="526"/>
      <c r="M13" s="526"/>
      <c r="N13" s="526"/>
      <c r="O13" s="526"/>
      <c r="P13" s="526"/>
    </row>
    <row r="14" spans="1:16">
      <c r="A14" s="536"/>
      <c r="B14" s="539" t="s">
        <v>102</v>
      </c>
      <c r="C14" s="540" t="s">
        <v>1184</v>
      </c>
      <c r="D14" s="543">
        <v>750</v>
      </c>
      <c r="E14" s="541">
        <v>15</v>
      </c>
      <c r="F14" s="542">
        <f>D14*E14</f>
        <v>11250</v>
      </c>
      <c r="G14" s="542"/>
      <c r="H14" s="536"/>
      <c r="I14" s="526"/>
      <c r="J14" s="526"/>
      <c r="K14" s="526"/>
      <c r="L14" s="526"/>
      <c r="M14" s="526"/>
      <c r="N14" s="526"/>
      <c r="O14" s="526"/>
      <c r="P14" s="526"/>
    </row>
    <row r="15" spans="1:16">
      <c r="A15" s="536"/>
      <c r="B15" s="539" t="s">
        <v>103</v>
      </c>
      <c r="C15" s="540" t="s">
        <v>1184</v>
      </c>
      <c r="D15" s="541">
        <v>20000</v>
      </c>
      <c r="E15" s="541">
        <v>0.08</v>
      </c>
      <c r="F15" s="542">
        <f>D15*E15</f>
        <v>1600</v>
      </c>
      <c r="G15" s="542"/>
      <c r="H15" s="536" t="s">
        <v>104</v>
      </c>
      <c r="I15" s="526"/>
      <c r="J15" s="526"/>
      <c r="K15" s="526"/>
      <c r="L15" s="526"/>
      <c r="M15" s="526"/>
      <c r="N15" s="526"/>
      <c r="O15" s="526"/>
      <c r="P15" s="526"/>
    </row>
    <row r="16" spans="1:16">
      <c r="A16" s="536"/>
      <c r="B16" s="539" t="s">
        <v>105</v>
      </c>
      <c r="C16" s="540" t="s">
        <v>1190</v>
      </c>
      <c r="D16" s="541">
        <v>10000</v>
      </c>
      <c r="E16" s="541">
        <v>1.5</v>
      </c>
      <c r="F16" s="542">
        <f>D16*E16</f>
        <v>15000</v>
      </c>
      <c r="G16" s="542"/>
      <c r="H16" s="536" t="s">
        <v>106</v>
      </c>
      <c r="I16" s="526"/>
      <c r="J16" s="526"/>
      <c r="K16" s="526"/>
      <c r="L16" s="526"/>
      <c r="M16" s="526"/>
      <c r="N16" s="526"/>
      <c r="O16" s="526"/>
      <c r="P16" s="526"/>
    </row>
    <row r="17" spans="1:16">
      <c r="A17" s="535">
        <v>3</v>
      </c>
      <c r="B17" s="535" t="s">
        <v>107</v>
      </c>
      <c r="C17" s="536"/>
      <c r="D17" s="536"/>
      <c r="E17" s="536"/>
      <c r="F17" s="537">
        <f>SUM(F18:F21)</f>
        <v>242094</v>
      </c>
      <c r="G17" s="538">
        <f>F17/F145</f>
        <v>3.4930144112418696E-3</v>
      </c>
      <c r="H17" s="536"/>
      <c r="I17" s="526"/>
      <c r="J17" s="526"/>
      <c r="K17" s="526"/>
      <c r="L17" s="526"/>
      <c r="M17" s="526"/>
      <c r="N17" s="526"/>
      <c r="O17" s="526"/>
      <c r="P17" s="526"/>
    </row>
    <row r="18" spans="1:16">
      <c r="A18" s="536"/>
      <c r="B18" s="539" t="s">
        <v>108</v>
      </c>
      <c r="C18" s="540" t="s">
        <v>100</v>
      </c>
      <c r="D18" s="541">
        <v>1</v>
      </c>
      <c r="E18" s="541">
        <f>ROUND(10000/2.34,0)</f>
        <v>4274</v>
      </c>
      <c r="F18" s="542">
        <f>D18*E18</f>
        <v>4274</v>
      </c>
      <c r="G18" s="542"/>
      <c r="H18" s="536"/>
      <c r="I18" s="526"/>
      <c r="J18" s="526"/>
      <c r="K18" s="526"/>
      <c r="L18" s="526"/>
      <c r="M18" s="526"/>
      <c r="N18" s="526"/>
      <c r="O18" s="526"/>
      <c r="P18" s="526"/>
    </row>
    <row r="19" spans="1:16">
      <c r="A19" s="536"/>
      <c r="B19" s="539" t="s">
        <v>109</v>
      </c>
      <c r="C19" s="540" t="s">
        <v>100</v>
      </c>
      <c r="D19" s="541">
        <v>1</v>
      </c>
      <c r="E19" s="541">
        <f>ROUND(18000/2.34,0)</f>
        <v>7692</v>
      </c>
      <c r="F19" s="542">
        <f>D19*E19</f>
        <v>7692</v>
      </c>
      <c r="G19" s="542"/>
      <c r="H19" s="536"/>
      <c r="I19" s="526"/>
      <c r="J19" s="526"/>
      <c r="K19" s="526"/>
      <c r="L19" s="526"/>
      <c r="M19" s="526"/>
      <c r="N19" s="526"/>
      <c r="O19" s="526"/>
      <c r="P19" s="526"/>
    </row>
    <row r="20" spans="1:16">
      <c r="A20" s="536"/>
      <c r="B20" s="539" t="s">
        <v>110</v>
      </c>
      <c r="C20" s="540" t="s">
        <v>100</v>
      </c>
      <c r="D20" s="541">
        <v>1</v>
      </c>
      <c r="E20" s="541">
        <f>ROUND(12000/2.34,0)</f>
        <v>5128</v>
      </c>
      <c r="F20" s="542">
        <f>D20*E20</f>
        <v>5128</v>
      </c>
      <c r="G20" s="542"/>
      <c r="H20" s="536"/>
      <c r="I20" s="526"/>
      <c r="J20" s="526"/>
      <c r="K20" s="526"/>
      <c r="L20" s="544" t="s">
        <v>111</v>
      </c>
      <c r="M20" s="526"/>
      <c r="N20" s="526"/>
      <c r="O20" s="526"/>
      <c r="P20" s="526"/>
    </row>
    <row r="21" spans="1:16">
      <c r="A21" s="536"/>
      <c r="B21" s="539" t="s">
        <v>112</v>
      </c>
      <c r="C21" s="540" t="s">
        <v>1184</v>
      </c>
      <c r="D21" s="541">
        <v>1500</v>
      </c>
      <c r="E21" s="541">
        <f>ROUND(350/2.34,0)</f>
        <v>150</v>
      </c>
      <c r="F21" s="542">
        <f>D21*E21</f>
        <v>225000</v>
      </c>
      <c r="G21" s="542"/>
      <c r="H21" s="536"/>
      <c r="I21" s="526"/>
      <c r="J21" s="526" t="s">
        <v>113</v>
      </c>
      <c r="K21" s="526" t="s">
        <v>114</v>
      </c>
      <c r="L21" s="573">
        <v>40268</v>
      </c>
      <c r="M21" s="526" t="s">
        <v>115</v>
      </c>
      <c r="N21" s="572" t="s">
        <v>276</v>
      </c>
      <c r="O21" s="526" t="s">
        <v>116</v>
      </c>
      <c r="P21" s="526"/>
    </row>
    <row r="22" spans="1:16">
      <c r="A22" s="535">
        <v>4</v>
      </c>
      <c r="B22" s="535" t="s">
        <v>117</v>
      </c>
      <c r="C22" s="536"/>
      <c r="D22" s="536"/>
      <c r="E22" s="536"/>
      <c r="F22" s="545">
        <f>SUM(F23:F48)</f>
        <v>1299615</v>
      </c>
      <c r="G22" s="538">
        <f>F22/F145</f>
        <v>1.875128637663925E-2</v>
      </c>
      <c r="H22" s="536"/>
      <c r="I22" s="526"/>
      <c r="J22" s="526">
        <v>3.3769999999999998</v>
      </c>
      <c r="K22" s="546">
        <f>F22*J22</f>
        <v>4388799.8549999995</v>
      </c>
      <c r="L22" s="574">
        <f>190.672289/165.790508-1</f>
        <v>0.15007964750310077</v>
      </c>
      <c r="M22" s="548">
        <f>K22*(1+L22)</f>
        <v>5047469.3902000589</v>
      </c>
      <c r="N22" s="572">
        <v>2.8420000000000001</v>
      </c>
      <c r="O22" s="548">
        <f>M22/N22</f>
        <v>1776027.2308937574</v>
      </c>
      <c r="P22" s="526"/>
    </row>
    <row r="23" spans="1:16">
      <c r="A23" s="535">
        <v>4.0999999999999996</v>
      </c>
      <c r="B23" s="535" t="s">
        <v>118</v>
      </c>
      <c r="C23" s="536"/>
      <c r="D23" s="536"/>
      <c r="E23" s="536"/>
      <c r="F23" s="536"/>
      <c r="G23" s="536"/>
      <c r="H23" s="536"/>
      <c r="I23" s="526"/>
      <c r="J23" s="526"/>
      <c r="K23" s="526"/>
      <c r="L23" s="526"/>
      <c r="M23" s="526"/>
      <c r="N23" s="526"/>
      <c r="O23" s="526"/>
      <c r="P23" s="526"/>
    </row>
    <row r="24" spans="1:16">
      <c r="A24" s="536"/>
      <c r="B24" s="539" t="s">
        <v>119</v>
      </c>
      <c r="C24" s="540" t="s">
        <v>1064</v>
      </c>
      <c r="D24" s="541">
        <v>500</v>
      </c>
      <c r="E24" s="541">
        <v>60</v>
      </c>
      <c r="F24" s="542">
        <f>D24*E24</f>
        <v>30000</v>
      </c>
      <c r="G24" s="542"/>
      <c r="H24" s="536" t="s">
        <v>120</v>
      </c>
      <c r="I24" s="526"/>
      <c r="J24" s="526"/>
      <c r="K24" s="526"/>
      <c r="L24" s="526"/>
      <c r="M24" s="526"/>
      <c r="N24" s="526"/>
      <c r="O24" s="526"/>
      <c r="P24" s="526"/>
    </row>
    <row r="25" spans="1:16">
      <c r="A25" s="536"/>
      <c r="B25" s="539" t="s">
        <v>121</v>
      </c>
      <c r="C25" s="540" t="s">
        <v>1190</v>
      </c>
      <c r="D25" s="541">
        <v>1600</v>
      </c>
      <c r="E25" s="541">
        <v>115</v>
      </c>
      <c r="F25" s="542">
        <f>D25*E25</f>
        <v>184000</v>
      </c>
      <c r="G25" s="542"/>
      <c r="H25" s="536" t="s">
        <v>122</v>
      </c>
      <c r="I25" s="526"/>
      <c r="J25" s="526"/>
      <c r="K25" s="526"/>
      <c r="L25" s="526"/>
      <c r="M25" s="526"/>
      <c r="N25" s="526"/>
      <c r="O25" s="526"/>
      <c r="P25" s="526"/>
    </row>
    <row r="26" spans="1:16">
      <c r="A26" s="536"/>
      <c r="B26" s="539" t="s">
        <v>123</v>
      </c>
      <c r="C26" s="540"/>
      <c r="D26" s="541"/>
      <c r="E26" s="541">
        <v>0</v>
      </c>
      <c r="F26" s="542">
        <f>D26*E26</f>
        <v>0</v>
      </c>
      <c r="G26" s="542"/>
      <c r="H26" s="536"/>
      <c r="I26" s="526"/>
      <c r="J26" s="526"/>
      <c r="K26" s="526"/>
      <c r="L26" s="526"/>
      <c r="M26" s="526"/>
      <c r="N26" s="526"/>
      <c r="O26" s="526"/>
      <c r="P26" s="526"/>
    </row>
    <row r="27" spans="1:16">
      <c r="A27" s="536"/>
      <c r="B27" s="539" t="s">
        <v>124</v>
      </c>
      <c r="C27" s="540" t="s">
        <v>125</v>
      </c>
      <c r="D27" s="541">
        <v>70</v>
      </c>
      <c r="E27" s="541">
        <v>1100</v>
      </c>
      <c r="F27" s="542">
        <f>D27*E27</f>
        <v>77000</v>
      </c>
      <c r="G27" s="542"/>
      <c r="H27" s="536" t="s">
        <v>126</v>
      </c>
      <c r="I27" s="526"/>
      <c r="J27" s="526"/>
      <c r="K27" s="526"/>
      <c r="L27" s="526"/>
      <c r="M27" s="526"/>
      <c r="N27" s="526"/>
      <c r="O27" s="526"/>
      <c r="P27" s="526"/>
    </row>
    <row r="28" spans="1:16">
      <c r="A28" s="536"/>
      <c r="B28" s="539" t="s">
        <v>127</v>
      </c>
      <c r="C28" s="540" t="s">
        <v>100</v>
      </c>
      <c r="D28" s="541">
        <v>1</v>
      </c>
      <c r="E28" s="541">
        <f>1.6%*F25</f>
        <v>2944</v>
      </c>
      <c r="F28" s="542">
        <f>D28*E28</f>
        <v>2944</v>
      </c>
      <c r="G28" s="542"/>
      <c r="H28" s="536"/>
      <c r="I28" s="526"/>
      <c r="J28" s="526"/>
      <c r="K28" s="526"/>
      <c r="L28" s="526"/>
      <c r="M28" s="526"/>
      <c r="N28" s="526"/>
      <c r="O28" s="526"/>
      <c r="P28" s="526"/>
    </row>
    <row r="29" spans="1:16" ht="24">
      <c r="A29" s="549">
        <v>4.2</v>
      </c>
      <c r="B29" s="550" t="s">
        <v>128</v>
      </c>
      <c r="C29" s="536"/>
      <c r="D29" s="536"/>
      <c r="E29" s="536"/>
      <c r="F29" s="536"/>
      <c r="G29" s="536"/>
      <c r="H29" s="536"/>
      <c r="I29" s="526"/>
      <c r="J29" s="526"/>
      <c r="K29" s="526"/>
      <c r="L29" s="526"/>
      <c r="M29" s="526"/>
      <c r="N29" s="526"/>
      <c r="O29" s="526"/>
      <c r="P29" s="526"/>
    </row>
    <row r="30" spans="1:16">
      <c r="A30" s="536"/>
      <c r="B30" s="539" t="s">
        <v>129</v>
      </c>
      <c r="C30" s="540"/>
      <c r="D30" s="541">
        <v>0</v>
      </c>
      <c r="E30" s="541">
        <v>0</v>
      </c>
      <c r="F30" s="542">
        <f t="shared" ref="F30:F42" si="0">D30*E30</f>
        <v>0</v>
      </c>
      <c r="G30" s="542"/>
      <c r="H30" s="536"/>
      <c r="I30" s="526"/>
      <c r="J30" s="526"/>
      <c r="K30" s="526"/>
      <c r="L30" s="526"/>
      <c r="M30" s="526"/>
      <c r="N30" s="526"/>
      <c r="O30" s="526"/>
      <c r="P30" s="526"/>
    </row>
    <row r="31" spans="1:16">
      <c r="A31" s="536"/>
      <c r="B31" s="539" t="s">
        <v>130</v>
      </c>
      <c r="C31" s="540" t="s">
        <v>1184</v>
      </c>
      <c r="D31" s="541">
        <v>1200</v>
      </c>
      <c r="E31" s="541">
        <v>300</v>
      </c>
      <c r="F31" s="542">
        <f t="shared" si="0"/>
        <v>360000</v>
      </c>
      <c r="G31" s="542"/>
      <c r="H31" s="536"/>
      <c r="I31" s="526"/>
      <c r="J31" s="526"/>
      <c r="K31" s="526"/>
      <c r="L31" s="546" t="s">
        <v>131</v>
      </c>
      <c r="M31" s="526"/>
      <c r="N31" s="526"/>
      <c r="O31" s="526"/>
      <c r="P31" s="526"/>
    </row>
    <row r="32" spans="1:16">
      <c r="A32" s="536"/>
      <c r="B32" s="539" t="s">
        <v>132</v>
      </c>
      <c r="C32" s="540" t="s">
        <v>1184</v>
      </c>
      <c r="D32" s="541">
        <v>600</v>
      </c>
      <c r="E32" s="541">
        <v>250</v>
      </c>
      <c r="F32" s="542">
        <f t="shared" si="0"/>
        <v>150000</v>
      </c>
      <c r="G32" s="542"/>
      <c r="H32" s="536" t="s">
        <v>133</v>
      </c>
      <c r="I32" s="526"/>
      <c r="J32" s="526"/>
      <c r="K32" s="526"/>
      <c r="L32" s="526"/>
      <c r="M32" s="526"/>
      <c r="N32" s="526"/>
      <c r="O32" s="526"/>
      <c r="P32" s="526"/>
    </row>
    <row r="33" spans="1:16">
      <c r="A33" s="536"/>
      <c r="B33" s="539" t="s">
        <v>134</v>
      </c>
      <c r="C33" s="540" t="s">
        <v>1184</v>
      </c>
      <c r="D33" s="541">
        <v>200</v>
      </c>
      <c r="E33" s="541">
        <v>150</v>
      </c>
      <c r="F33" s="542">
        <f t="shared" si="0"/>
        <v>30000</v>
      </c>
      <c r="G33" s="542"/>
      <c r="H33" s="536" t="s">
        <v>135</v>
      </c>
      <c r="I33" s="526"/>
      <c r="J33" s="526"/>
      <c r="K33" s="526"/>
      <c r="L33" s="526"/>
      <c r="M33" s="526"/>
      <c r="N33" s="526"/>
      <c r="O33" s="526"/>
      <c r="P33" s="526"/>
    </row>
    <row r="34" spans="1:16">
      <c r="A34" s="536"/>
      <c r="B34" s="539" t="s">
        <v>136</v>
      </c>
      <c r="C34" s="540"/>
      <c r="D34" s="541">
        <v>0</v>
      </c>
      <c r="E34" s="541">
        <v>0</v>
      </c>
      <c r="F34" s="542">
        <f t="shared" si="0"/>
        <v>0</v>
      </c>
      <c r="G34" s="542"/>
      <c r="H34" s="536" t="s">
        <v>137</v>
      </c>
      <c r="I34" s="526"/>
      <c r="J34" s="526"/>
      <c r="K34" s="526"/>
      <c r="L34" s="526"/>
      <c r="M34" s="526"/>
      <c r="N34" s="526"/>
      <c r="O34" s="526"/>
      <c r="P34" s="526"/>
    </row>
    <row r="35" spans="1:16">
      <c r="A35" s="536"/>
      <c r="B35" s="539" t="s">
        <v>138</v>
      </c>
      <c r="C35" s="540" t="s">
        <v>1184</v>
      </c>
      <c r="D35" s="541">
        <v>20</v>
      </c>
      <c r="E35" s="541">
        <v>150</v>
      </c>
      <c r="F35" s="542">
        <f t="shared" si="0"/>
        <v>3000</v>
      </c>
      <c r="G35" s="542"/>
      <c r="H35" s="536"/>
      <c r="I35" s="526"/>
      <c r="J35" s="526"/>
      <c r="K35" s="526"/>
      <c r="L35" s="526"/>
      <c r="M35" s="526"/>
      <c r="N35" s="526"/>
      <c r="O35" s="526"/>
      <c r="P35" s="526"/>
    </row>
    <row r="36" spans="1:16">
      <c r="A36" s="536"/>
      <c r="B36" s="539" t="s">
        <v>139</v>
      </c>
      <c r="C36" s="540" t="s">
        <v>1184</v>
      </c>
      <c r="D36" s="541">
        <v>500</v>
      </c>
      <c r="E36" s="541">
        <v>200</v>
      </c>
      <c r="F36" s="542">
        <f t="shared" si="0"/>
        <v>100000</v>
      </c>
      <c r="G36" s="542"/>
      <c r="H36" s="536"/>
      <c r="I36" s="526"/>
      <c r="J36" s="526"/>
      <c r="K36" s="526"/>
      <c r="L36" s="526"/>
      <c r="M36" s="526"/>
      <c r="N36" s="526"/>
      <c r="O36" s="526"/>
      <c r="P36" s="526"/>
    </row>
    <row r="37" spans="1:16">
      <c r="A37" s="536"/>
      <c r="B37" s="539" t="s">
        <v>140</v>
      </c>
      <c r="C37" s="540" t="s">
        <v>1184</v>
      </c>
      <c r="D37" s="541">
        <v>0</v>
      </c>
      <c r="E37" s="541">
        <v>0</v>
      </c>
      <c r="F37" s="542">
        <f t="shared" si="0"/>
        <v>0</v>
      </c>
      <c r="G37" s="542"/>
      <c r="H37" s="536"/>
      <c r="I37" s="526"/>
      <c r="J37" s="526"/>
      <c r="K37" s="526"/>
      <c r="L37" s="526"/>
      <c r="M37" s="526"/>
      <c r="N37" s="526"/>
      <c r="O37" s="526"/>
      <c r="P37" s="526"/>
    </row>
    <row r="38" spans="1:16">
      <c r="A38" s="536"/>
      <c r="B38" s="539" t="s">
        <v>141</v>
      </c>
      <c r="C38" s="540" t="s">
        <v>1184</v>
      </c>
      <c r="D38" s="541">
        <v>0</v>
      </c>
      <c r="E38" s="541">
        <v>0</v>
      </c>
      <c r="F38" s="542">
        <f t="shared" si="0"/>
        <v>0</v>
      </c>
      <c r="G38" s="542"/>
      <c r="H38" s="536" t="s">
        <v>137</v>
      </c>
      <c r="I38" s="526"/>
      <c r="J38" s="526"/>
      <c r="K38" s="526"/>
      <c r="L38" s="526"/>
      <c r="M38" s="526"/>
      <c r="N38" s="526"/>
      <c r="O38" s="526"/>
      <c r="P38" s="526"/>
    </row>
    <row r="39" spans="1:16">
      <c r="A39" s="536"/>
      <c r="B39" s="539" t="s">
        <v>142</v>
      </c>
      <c r="C39" s="540" t="s">
        <v>1184</v>
      </c>
      <c r="D39" s="541">
        <v>520</v>
      </c>
      <c r="E39" s="541">
        <v>200</v>
      </c>
      <c r="F39" s="542">
        <f t="shared" si="0"/>
        <v>104000</v>
      </c>
      <c r="G39" s="542"/>
      <c r="H39" s="536"/>
      <c r="I39" s="526"/>
      <c r="J39" s="526"/>
      <c r="K39" s="526"/>
      <c r="L39" s="526"/>
      <c r="M39" s="526"/>
      <c r="N39" s="526"/>
      <c r="O39" s="526"/>
      <c r="P39" s="526"/>
    </row>
    <row r="40" spans="1:16">
      <c r="A40" s="536"/>
      <c r="B40" s="539" t="s">
        <v>143</v>
      </c>
      <c r="C40" s="540" t="s">
        <v>1184</v>
      </c>
      <c r="D40" s="541">
        <v>0</v>
      </c>
      <c r="E40" s="541">
        <v>0</v>
      </c>
      <c r="F40" s="542">
        <f t="shared" si="0"/>
        <v>0</v>
      </c>
      <c r="G40" s="542"/>
      <c r="H40" s="536" t="s">
        <v>137</v>
      </c>
      <c r="I40" s="526"/>
      <c r="J40" s="526"/>
      <c r="K40" s="526"/>
      <c r="L40" s="526"/>
      <c r="M40" s="526"/>
      <c r="N40" s="526"/>
      <c r="O40" s="526"/>
      <c r="P40" s="526"/>
    </row>
    <row r="41" spans="1:16">
      <c r="A41" s="536"/>
      <c r="B41" s="539" t="s">
        <v>144</v>
      </c>
      <c r="C41" s="540" t="s">
        <v>1184</v>
      </c>
      <c r="D41" s="541">
        <v>450</v>
      </c>
      <c r="E41" s="541">
        <v>250</v>
      </c>
      <c r="F41" s="542">
        <f t="shared" si="0"/>
        <v>112500</v>
      </c>
      <c r="G41" s="542"/>
      <c r="H41" s="536"/>
      <c r="I41" s="526"/>
      <c r="J41" s="526"/>
      <c r="K41" s="526"/>
      <c r="L41" s="526"/>
      <c r="M41" s="526"/>
      <c r="N41" s="526"/>
      <c r="O41" s="526"/>
      <c r="P41" s="526"/>
    </row>
    <row r="42" spans="1:16">
      <c r="A42" s="536"/>
      <c r="B42" s="539" t="s">
        <v>145</v>
      </c>
      <c r="C42" s="540"/>
      <c r="D42" s="541">
        <v>0</v>
      </c>
      <c r="E42" s="541">
        <v>0</v>
      </c>
      <c r="F42" s="542">
        <f t="shared" si="0"/>
        <v>0</v>
      </c>
      <c r="G42" s="542"/>
      <c r="H42" s="536" t="s">
        <v>146</v>
      </c>
      <c r="I42" s="526"/>
      <c r="J42" s="526"/>
      <c r="K42" s="526"/>
      <c r="L42" s="526"/>
      <c r="M42" s="526"/>
      <c r="N42" s="526"/>
      <c r="O42" s="526"/>
      <c r="P42" s="526"/>
    </row>
    <row r="43" spans="1:16">
      <c r="A43" s="535">
        <v>4.3</v>
      </c>
      <c r="B43" s="535" t="s">
        <v>147</v>
      </c>
      <c r="C43" s="536"/>
      <c r="D43" s="536"/>
      <c r="E43" s="536"/>
      <c r="F43" s="536"/>
      <c r="G43" s="536"/>
      <c r="H43" s="536"/>
      <c r="I43" s="526"/>
      <c r="J43" s="526"/>
      <c r="K43" s="526"/>
      <c r="L43" s="526"/>
      <c r="M43" s="526"/>
      <c r="N43" s="526"/>
      <c r="O43" s="526"/>
      <c r="P43" s="526"/>
    </row>
    <row r="44" spans="1:16">
      <c r="A44" s="536"/>
      <c r="B44" s="539" t="s">
        <v>148</v>
      </c>
      <c r="C44" s="540" t="s">
        <v>1064</v>
      </c>
      <c r="D44" s="541">
        <v>450</v>
      </c>
      <c r="E44" s="541">
        <v>75</v>
      </c>
      <c r="F44" s="542">
        <f>D44*E44</f>
        <v>33750</v>
      </c>
      <c r="G44" s="542"/>
      <c r="H44" s="536"/>
      <c r="I44" s="526"/>
      <c r="J44" s="526"/>
      <c r="K44" s="526"/>
      <c r="L44" s="526"/>
      <c r="M44" s="526"/>
      <c r="N44" s="526"/>
      <c r="O44" s="526"/>
      <c r="P44" s="526"/>
    </row>
    <row r="45" spans="1:16">
      <c r="A45" s="536"/>
      <c r="B45" s="539" t="s">
        <v>149</v>
      </c>
      <c r="C45" s="540" t="s">
        <v>1064</v>
      </c>
      <c r="D45" s="541">
        <v>200</v>
      </c>
      <c r="E45" s="541">
        <v>52</v>
      </c>
      <c r="F45" s="542">
        <f>D45*E45</f>
        <v>10400</v>
      </c>
      <c r="G45" s="542"/>
      <c r="H45" s="536"/>
      <c r="I45" s="526"/>
      <c r="J45" s="526"/>
      <c r="K45" s="526"/>
      <c r="L45" s="526"/>
      <c r="M45" s="526"/>
      <c r="N45" s="526"/>
      <c r="O45" s="526"/>
      <c r="P45" s="526"/>
    </row>
    <row r="46" spans="1:16">
      <c r="A46" s="536"/>
      <c r="B46" s="539" t="s">
        <v>150</v>
      </c>
      <c r="C46" s="540" t="s">
        <v>1064</v>
      </c>
      <c r="D46" s="541">
        <v>400</v>
      </c>
      <c r="E46" s="541">
        <v>28</v>
      </c>
      <c r="F46" s="542">
        <f>D46*E46</f>
        <v>11200</v>
      </c>
      <c r="G46" s="542"/>
      <c r="H46" s="536"/>
      <c r="I46" s="526"/>
      <c r="J46" s="526"/>
      <c r="K46" s="526"/>
      <c r="L46" s="526"/>
      <c r="M46" s="526"/>
      <c r="N46" s="526"/>
      <c r="O46" s="526"/>
      <c r="P46" s="526"/>
    </row>
    <row r="47" spans="1:16">
      <c r="A47" s="536"/>
      <c r="B47" s="539" t="s">
        <v>151</v>
      </c>
      <c r="C47" s="540" t="s">
        <v>1184</v>
      </c>
      <c r="D47" s="541">
        <v>3000</v>
      </c>
      <c r="E47" s="541">
        <f>ROUND(60/2.34,0)</f>
        <v>26</v>
      </c>
      <c r="F47" s="542">
        <f>D47*E47</f>
        <v>78000</v>
      </c>
      <c r="G47" s="542"/>
      <c r="H47" s="536"/>
      <c r="I47" s="526"/>
      <c r="J47" s="526"/>
      <c r="K47" s="526"/>
      <c r="L47" s="526"/>
      <c r="M47" s="526"/>
      <c r="N47" s="526"/>
      <c r="O47" s="526"/>
      <c r="P47" s="526"/>
    </row>
    <row r="48" spans="1:16">
      <c r="A48" s="536"/>
      <c r="B48" s="539" t="s">
        <v>152</v>
      </c>
      <c r="C48" s="540" t="s">
        <v>100</v>
      </c>
      <c r="D48" s="543">
        <v>1</v>
      </c>
      <c r="E48" s="543">
        <f>ROUND(30000/2.34,0)</f>
        <v>12821</v>
      </c>
      <c r="F48" s="551">
        <f>D48*E48</f>
        <v>12821</v>
      </c>
      <c r="G48" s="551"/>
      <c r="H48" s="536"/>
      <c r="I48" s="526"/>
      <c r="J48" s="526"/>
      <c r="K48" s="526"/>
      <c r="L48" s="526"/>
      <c r="M48" s="526"/>
      <c r="N48" s="526"/>
      <c r="O48" s="526"/>
      <c r="P48" s="526"/>
    </row>
    <row r="49" spans="1:16">
      <c r="A49" s="535">
        <v>5</v>
      </c>
      <c r="B49" s="535" t="s">
        <v>153</v>
      </c>
      <c r="C49" s="536"/>
      <c r="D49" s="536"/>
      <c r="E49" s="536"/>
      <c r="F49" s="537">
        <f>SUM(F50:F82)</f>
        <v>56309136</v>
      </c>
      <c r="G49" s="538">
        <f>F49/F145</f>
        <v>0.81244732844506007</v>
      </c>
      <c r="H49" s="536"/>
      <c r="I49" s="526"/>
      <c r="J49" s="526"/>
      <c r="K49" s="526"/>
      <c r="L49" s="526"/>
      <c r="M49" s="526"/>
      <c r="N49" s="526"/>
      <c r="O49" s="526"/>
      <c r="P49" s="526"/>
    </row>
    <row r="50" spans="1:16">
      <c r="A50" s="536"/>
      <c r="B50" s="552" t="s">
        <v>154</v>
      </c>
      <c r="C50" s="540"/>
      <c r="D50" s="541"/>
      <c r="E50" s="543"/>
      <c r="F50" s="551"/>
      <c r="G50" s="551"/>
      <c r="H50" s="536"/>
      <c r="I50" s="526"/>
      <c r="J50" s="526"/>
      <c r="K50" s="526"/>
      <c r="L50" s="526"/>
      <c r="M50" s="526"/>
      <c r="N50" s="526"/>
      <c r="O50" s="526"/>
      <c r="P50" s="526"/>
    </row>
    <row r="51" spans="1:16">
      <c r="A51" s="536"/>
      <c r="B51" s="553" t="s">
        <v>155</v>
      </c>
      <c r="C51" s="540" t="s">
        <v>100</v>
      </c>
      <c r="D51" s="541">
        <v>1</v>
      </c>
      <c r="E51" s="543">
        <f>ROUND(95600000/2.334,0)</f>
        <v>40959726</v>
      </c>
      <c r="F51" s="551">
        <f>D51*E51</f>
        <v>40959726</v>
      </c>
      <c r="G51" s="551"/>
      <c r="H51" s="536"/>
      <c r="I51" s="526"/>
      <c r="J51" s="526"/>
      <c r="K51" s="526"/>
      <c r="L51" s="526"/>
      <c r="M51" s="526"/>
      <c r="N51" s="526"/>
      <c r="O51" s="526"/>
      <c r="P51" s="526"/>
    </row>
    <row r="52" spans="1:16">
      <c r="A52" s="536"/>
      <c r="B52" s="553" t="s">
        <v>156</v>
      </c>
      <c r="C52" s="540" t="s">
        <v>1145</v>
      </c>
      <c r="D52" s="541">
        <v>1</v>
      </c>
      <c r="E52" s="543">
        <f>ROUND(440000/2.334,0)</f>
        <v>188518</v>
      </c>
      <c r="F52" s="551">
        <f>D52*E52</f>
        <v>188518</v>
      </c>
      <c r="G52" s="551"/>
      <c r="H52" s="536"/>
      <c r="I52" s="526"/>
      <c r="J52" s="526"/>
      <c r="K52" s="526"/>
      <c r="L52" s="526"/>
      <c r="M52" s="526"/>
      <c r="N52" s="526"/>
      <c r="O52" s="526"/>
      <c r="P52" s="526"/>
    </row>
    <row r="53" spans="1:16">
      <c r="A53" s="536"/>
      <c r="B53" s="552" t="s">
        <v>157</v>
      </c>
      <c r="C53" s="536"/>
      <c r="D53" s="536"/>
      <c r="E53" s="536"/>
      <c r="F53" s="536"/>
      <c r="G53" s="536"/>
      <c r="H53" s="536"/>
      <c r="I53" s="526"/>
      <c r="J53" s="526"/>
      <c r="K53" s="526"/>
      <c r="L53" s="526"/>
      <c r="M53" s="526"/>
      <c r="N53" s="526"/>
      <c r="O53" s="526"/>
      <c r="P53" s="526"/>
    </row>
    <row r="54" spans="1:16">
      <c r="A54" s="536"/>
      <c r="B54" s="553" t="s">
        <v>158</v>
      </c>
      <c r="C54" s="540"/>
      <c r="D54" s="541">
        <v>0</v>
      </c>
      <c r="E54" s="541">
        <v>0</v>
      </c>
      <c r="F54" s="542">
        <v>0</v>
      </c>
      <c r="G54" s="542"/>
      <c r="H54" s="536"/>
      <c r="I54" s="526"/>
      <c r="J54" s="526"/>
      <c r="K54" s="526"/>
      <c r="L54" s="526"/>
      <c r="M54" s="526"/>
      <c r="N54" s="526"/>
      <c r="O54" s="526"/>
      <c r="P54" s="526"/>
    </row>
    <row r="55" spans="1:16">
      <c r="A55" s="536"/>
      <c r="B55" s="553" t="s">
        <v>159</v>
      </c>
      <c r="C55" s="540"/>
      <c r="D55" s="541">
        <v>0</v>
      </c>
      <c r="E55" s="541">
        <v>0</v>
      </c>
      <c r="F55" s="542">
        <v>0</v>
      </c>
      <c r="G55" s="542"/>
      <c r="H55" s="536"/>
      <c r="I55" s="526"/>
      <c r="J55" s="526"/>
      <c r="K55" s="526"/>
      <c r="L55" s="526"/>
      <c r="M55" s="526"/>
      <c r="N55" s="526"/>
      <c r="O55" s="526"/>
      <c r="P55" s="526"/>
    </row>
    <row r="56" spans="1:16">
      <c r="A56" s="536"/>
      <c r="B56" s="553" t="s">
        <v>160</v>
      </c>
      <c r="C56" s="540"/>
      <c r="D56" s="541">
        <v>0</v>
      </c>
      <c r="E56" s="541">
        <v>0</v>
      </c>
      <c r="F56" s="542">
        <v>0</v>
      </c>
      <c r="G56" s="542"/>
      <c r="H56" s="536"/>
      <c r="I56" s="526"/>
      <c r="J56" s="526"/>
      <c r="K56" s="526"/>
      <c r="L56" s="526"/>
      <c r="M56" s="526"/>
      <c r="N56" s="526"/>
      <c r="O56" s="526"/>
      <c r="P56" s="526"/>
    </row>
    <row r="57" spans="1:16">
      <c r="A57" s="536"/>
      <c r="B57" s="553" t="s">
        <v>161</v>
      </c>
      <c r="C57" s="540"/>
      <c r="D57" s="541">
        <v>0</v>
      </c>
      <c r="E57" s="541">
        <v>0</v>
      </c>
      <c r="F57" s="542">
        <v>0</v>
      </c>
      <c r="G57" s="542"/>
      <c r="H57" s="536"/>
      <c r="I57" s="526"/>
      <c r="J57" s="526"/>
      <c r="K57" s="526"/>
      <c r="L57" s="526"/>
      <c r="M57" s="526"/>
      <c r="N57" s="526"/>
      <c r="O57" s="526"/>
      <c r="P57" s="526"/>
    </row>
    <row r="58" spans="1:16">
      <c r="A58" s="536"/>
      <c r="B58" s="553" t="s">
        <v>162</v>
      </c>
      <c r="C58" s="540"/>
      <c r="D58" s="541">
        <v>0</v>
      </c>
      <c r="E58" s="541">
        <v>0</v>
      </c>
      <c r="F58" s="542">
        <v>0</v>
      </c>
      <c r="G58" s="542"/>
      <c r="H58" s="536"/>
      <c r="I58" s="526"/>
      <c r="J58" s="526"/>
      <c r="K58" s="526"/>
      <c r="L58" s="526"/>
      <c r="M58" s="526"/>
      <c r="N58" s="526"/>
      <c r="O58" s="526"/>
      <c r="P58" s="526"/>
    </row>
    <row r="59" spans="1:16">
      <c r="A59" s="536"/>
      <c r="B59" s="553" t="s">
        <v>163</v>
      </c>
      <c r="C59" s="540"/>
      <c r="D59" s="541">
        <v>0</v>
      </c>
      <c r="E59" s="543">
        <v>0</v>
      </c>
      <c r="F59" s="551">
        <f>D59*E59</f>
        <v>0</v>
      </c>
      <c r="G59" s="551"/>
      <c r="H59" s="536"/>
      <c r="I59" s="526"/>
      <c r="J59" s="526"/>
      <c r="K59" s="526"/>
      <c r="L59" s="526"/>
      <c r="M59" s="526"/>
      <c r="N59" s="526"/>
      <c r="O59" s="526"/>
      <c r="P59" s="526"/>
    </row>
    <row r="60" spans="1:16">
      <c r="A60" s="536"/>
      <c r="B60" s="553" t="s">
        <v>164</v>
      </c>
      <c r="C60" s="540"/>
      <c r="D60" s="541"/>
      <c r="E60" s="541"/>
      <c r="F60" s="542"/>
      <c r="G60" s="542"/>
      <c r="H60" s="536"/>
      <c r="I60" s="526"/>
      <c r="J60" s="526"/>
      <c r="K60" s="526"/>
      <c r="L60" s="526"/>
      <c r="M60" s="526"/>
      <c r="N60" s="526"/>
      <c r="O60" s="526"/>
      <c r="P60" s="526"/>
    </row>
    <row r="61" spans="1:16">
      <c r="A61" s="536"/>
      <c r="B61" s="553" t="s">
        <v>165</v>
      </c>
      <c r="C61" s="540" t="s">
        <v>1145</v>
      </c>
      <c r="D61" s="541">
        <v>1</v>
      </c>
      <c r="E61" s="543">
        <f>ROUND(125000/2.334,0)</f>
        <v>53556</v>
      </c>
      <c r="F61" s="551">
        <f>D61*E61</f>
        <v>53556</v>
      </c>
      <c r="G61" s="551"/>
      <c r="H61" s="536"/>
      <c r="I61" s="526"/>
      <c r="J61" s="526"/>
      <c r="K61" s="526"/>
      <c r="L61" s="526"/>
      <c r="M61" s="526"/>
      <c r="N61" s="526"/>
      <c r="O61" s="526"/>
      <c r="P61" s="526"/>
    </row>
    <row r="62" spans="1:16">
      <c r="A62" s="536"/>
      <c r="B62" s="553" t="s">
        <v>166</v>
      </c>
      <c r="C62" s="540"/>
      <c r="D62" s="541">
        <v>0</v>
      </c>
      <c r="E62" s="541">
        <v>0</v>
      </c>
      <c r="F62" s="542">
        <v>0</v>
      </c>
      <c r="G62" s="542"/>
      <c r="H62" s="536"/>
      <c r="I62" s="526"/>
      <c r="J62" s="526"/>
      <c r="K62" s="526"/>
      <c r="L62" s="526"/>
      <c r="M62" s="526"/>
      <c r="N62" s="526"/>
      <c r="O62" s="526"/>
      <c r="P62" s="526"/>
    </row>
    <row r="63" spans="1:16">
      <c r="A63" s="536"/>
      <c r="B63" s="553" t="s">
        <v>167</v>
      </c>
      <c r="C63" s="540"/>
      <c r="D63" s="541">
        <v>0</v>
      </c>
      <c r="E63" s="541">
        <v>0</v>
      </c>
      <c r="F63" s="542">
        <v>0</v>
      </c>
      <c r="G63" s="542"/>
      <c r="H63" s="536" t="s">
        <v>168</v>
      </c>
      <c r="I63" s="526"/>
      <c r="J63" s="526"/>
      <c r="K63" s="526"/>
      <c r="L63" s="526"/>
      <c r="M63" s="526"/>
      <c r="N63" s="526"/>
      <c r="O63" s="526"/>
      <c r="P63" s="526"/>
    </row>
    <row r="64" spans="1:16">
      <c r="A64" s="536"/>
      <c r="B64" s="553" t="s">
        <v>169</v>
      </c>
      <c r="C64" s="540" t="s">
        <v>1145</v>
      </c>
      <c r="D64" s="541">
        <v>1</v>
      </c>
      <c r="E64" s="543">
        <f>ROUND(620000/2.334,0)</f>
        <v>265638</v>
      </c>
      <c r="F64" s="551">
        <f>D64*E64</f>
        <v>265638</v>
      </c>
      <c r="G64" s="551"/>
      <c r="H64" s="536"/>
      <c r="I64" s="526"/>
      <c r="J64" s="526">
        <v>3.3769999999999998</v>
      </c>
      <c r="K64" s="546">
        <f>F64*J64</f>
        <v>897059.52599999995</v>
      </c>
      <c r="L64" s="574">
        <f>190.672289/165.790508-1</f>
        <v>0.15007964750310077</v>
      </c>
      <c r="M64" s="548">
        <f>K64*(1+L64)</f>
        <v>1031689.9034513786</v>
      </c>
      <c r="N64" s="572">
        <v>2.8420000000000001</v>
      </c>
      <c r="O64" s="548">
        <f>M64/N64</f>
        <v>363015.44808282144</v>
      </c>
      <c r="P64" s="526"/>
    </row>
    <row r="65" spans="1:16">
      <c r="A65" s="536"/>
      <c r="B65" s="552" t="s">
        <v>170</v>
      </c>
      <c r="C65" s="540"/>
      <c r="D65" s="541"/>
      <c r="E65" s="541"/>
      <c r="F65" s="542"/>
      <c r="G65" s="542"/>
      <c r="H65" s="536"/>
      <c r="I65" s="526"/>
      <c r="J65" s="526"/>
      <c r="K65" s="526"/>
      <c r="L65" s="526"/>
      <c r="M65" s="526"/>
      <c r="N65" s="526"/>
      <c r="O65" s="526"/>
      <c r="P65" s="526"/>
    </row>
    <row r="66" spans="1:16">
      <c r="A66" s="536"/>
      <c r="B66" s="553" t="s">
        <v>171</v>
      </c>
      <c r="C66" s="540" t="s">
        <v>1145</v>
      </c>
      <c r="D66" s="541">
        <v>1</v>
      </c>
      <c r="E66" s="543">
        <f>ROUND(1670000/2.334,0)</f>
        <v>715510</v>
      </c>
      <c r="F66" s="551">
        <f>D66*E66</f>
        <v>715510</v>
      </c>
      <c r="G66" s="551"/>
      <c r="H66" s="536"/>
      <c r="I66" s="526"/>
      <c r="J66" s="526"/>
      <c r="K66" s="526"/>
      <c r="L66" s="526"/>
      <c r="M66" s="526"/>
      <c r="N66" s="526"/>
      <c r="O66" s="526"/>
      <c r="P66" s="526"/>
    </row>
    <row r="67" spans="1:16">
      <c r="A67" s="536"/>
      <c r="B67" s="553" t="s">
        <v>172</v>
      </c>
      <c r="C67" s="540"/>
      <c r="D67" s="541">
        <v>0</v>
      </c>
      <c r="E67" s="541">
        <v>0</v>
      </c>
      <c r="F67" s="542">
        <v>0</v>
      </c>
      <c r="G67" s="542"/>
      <c r="H67" s="536" t="s">
        <v>173</v>
      </c>
      <c r="I67" s="526"/>
      <c r="J67" s="526"/>
      <c r="K67" s="526"/>
      <c r="L67" s="526"/>
      <c r="M67" s="526"/>
      <c r="N67" s="526"/>
      <c r="O67" s="526"/>
      <c r="P67" s="526"/>
    </row>
    <row r="68" spans="1:16">
      <c r="A68" s="536"/>
      <c r="B68" s="553" t="s">
        <v>174</v>
      </c>
      <c r="C68" s="540" t="s">
        <v>1145</v>
      </c>
      <c r="D68" s="541">
        <v>1</v>
      </c>
      <c r="E68" s="543">
        <f>ROUND(2700000/2.334,0)</f>
        <v>1156812</v>
      </c>
      <c r="F68" s="551">
        <f t="shared" ref="F68:F73" si="1">D68*E68</f>
        <v>1156812</v>
      </c>
      <c r="G68" s="551"/>
      <c r="H68" s="536" t="s">
        <v>175</v>
      </c>
      <c r="I68" s="526"/>
      <c r="J68" s="526"/>
      <c r="K68" s="526"/>
      <c r="L68" s="526"/>
      <c r="M68" s="526"/>
      <c r="N68" s="526"/>
      <c r="O68" s="526"/>
      <c r="P68" s="526"/>
    </row>
    <row r="69" spans="1:16">
      <c r="A69" s="536"/>
      <c r="B69" s="553" t="s">
        <v>176</v>
      </c>
      <c r="C69" s="540" t="s">
        <v>1145</v>
      </c>
      <c r="D69" s="541">
        <v>1</v>
      </c>
      <c r="E69" s="541">
        <f>ROUND(150000/2.334,0)</f>
        <v>64267</v>
      </c>
      <c r="F69" s="542">
        <f t="shared" si="1"/>
        <v>64267</v>
      </c>
      <c r="G69" s="542"/>
      <c r="H69" s="536" t="s">
        <v>177</v>
      </c>
      <c r="I69" s="526"/>
      <c r="J69" s="526"/>
      <c r="K69" s="526"/>
      <c r="L69" s="526"/>
      <c r="M69" s="526"/>
      <c r="N69" s="526"/>
      <c r="O69" s="526"/>
      <c r="P69" s="526"/>
    </row>
    <row r="70" spans="1:16">
      <c r="A70" s="536"/>
      <c r="B70" s="553" t="s">
        <v>178</v>
      </c>
      <c r="C70" s="540" t="s">
        <v>1145</v>
      </c>
      <c r="D70" s="541">
        <v>1</v>
      </c>
      <c r="E70" s="541">
        <f>ROUND(155000/2.334,0)+25940</f>
        <v>92350</v>
      </c>
      <c r="F70" s="542">
        <f t="shared" si="1"/>
        <v>92350</v>
      </c>
      <c r="G70" s="542"/>
      <c r="H70" s="536" t="s">
        <v>175</v>
      </c>
      <c r="I70" s="526"/>
      <c r="J70" s="526"/>
      <c r="K70" s="526"/>
      <c r="L70" s="526"/>
      <c r="M70" s="526"/>
      <c r="N70" s="526"/>
      <c r="O70" s="526"/>
      <c r="P70" s="526"/>
    </row>
    <row r="71" spans="1:16">
      <c r="A71" s="536"/>
      <c r="B71" s="553" t="s">
        <v>179</v>
      </c>
      <c r="C71" s="540" t="s">
        <v>100</v>
      </c>
      <c r="D71" s="541">
        <v>1</v>
      </c>
      <c r="E71" s="541">
        <v>2070000</v>
      </c>
      <c r="F71" s="542">
        <f t="shared" si="1"/>
        <v>2070000</v>
      </c>
      <c r="G71" s="542"/>
      <c r="H71" s="536" t="s">
        <v>175</v>
      </c>
      <c r="I71" s="526"/>
      <c r="J71" s="526"/>
      <c r="K71" s="526"/>
      <c r="L71" s="526"/>
      <c r="M71" s="526"/>
      <c r="N71" s="526"/>
      <c r="O71" s="526"/>
      <c r="P71" s="526"/>
    </row>
    <row r="72" spans="1:16">
      <c r="A72" s="536"/>
      <c r="B72" s="553" t="s">
        <v>180</v>
      </c>
      <c r="C72" s="540"/>
      <c r="D72" s="541">
        <v>0</v>
      </c>
      <c r="E72" s="543">
        <v>0</v>
      </c>
      <c r="F72" s="551">
        <f t="shared" si="1"/>
        <v>0</v>
      </c>
      <c r="G72" s="551"/>
      <c r="H72" s="536"/>
      <c r="I72" s="526"/>
      <c r="J72" s="526"/>
      <c r="K72" s="526"/>
      <c r="L72" s="526"/>
      <c r="M72" s="526"/>
      <c r="N72" s="526"/>
      <c r="O72" s="526"/>
      <c r="P72" s="526"/>
    </row>
    <row r="73" spans="1:16">
      <c r="A73" s="536"/>
      <c r="B73" s="553" t="s">
        <v>181</v>
      </c>
      <c r="C73" s="540" t="s">
        <v>1145</v>
      </c>
      <c r="D73" s="541">
        <v>1</v>
      </c>
      <c r="E73" s="543">
        <f>ROUND(800000/2.334,0)</f>
        <v>342759</v>
      </c>
      <c r="F73" s="551">
        <f t="shared" si="1"/>
        <v>342759</v>
      </c>
      <c r="G73" s="551"/>
      <c r="H73" s="536"/>
      <c r="I73" s="526"/>
      <c r="J73" s="526"/>
      <c r="K73" s="526"/>
      <c r="L73" s="526"/>
      <c r="M73" s="526"/>
      <c r="N73" s="526"/>
      <c r="O73" s="526"/>
      <c r="P73" s="526"/>
    </row>
    <row r="74" spans="1:16">
      <c r="A74" s="536"/>
      <c r="B74" s="552" t="s">
        <v>182</v>
      </c>
      <c r="C74" s="536"/>
      <c r="D74" s="536"/>
      <c r="E74" s="536"/>
      <c r="F74" s="536"/>
      <c r="G74" s="536"/>
      <c r="H74" s="536"/>
      <c r="I74" s="526"/>
      <c r="J74" s="526"/>
      <c r="K74" s="526"/>
      <c r="L74" s="526"/>
      <c r="M74" s="526"/>
      <c r="N74" s="526"/>
      <c r="O74" s="526"/>
      <c r="P74" s="526"/>
    </row>
    <row r="75" spans="1:16">
      <c r="A75" s="536"/>
      <c r="B75" s="553" t="s">
        <v>183</v>
      </c>
      <c r="C75" s="536"/>
      <c r="D75" s="536"/>
      <c r="E75" s="536"/>
      <c r="F75" s="536"/>
      <c r="G75" s="536"/>
      <c r="H75" s="536"/>
      <c r="I75" s="526"/>
      <c r="J75" s="526"/>
      <c r="K75" s="526"/>
      <c r="L75" s="526"/>
      <c r="M75" s="526"/>
      <c r="N75" s="526"/>
      <c r="O75" s="526"/>
      <c r="P75" s="526"/>
    </row>
    <row r="76" spans="1:16">
      <c r="A76" s="536"/>
      <c r="B76" s="553" t="s">
        <v>184</v>
      </c>
      <c r="C76" s="536"/>
      <c r="D76" s="536"/>
      <c r="E76" s="536"/>
      <c r="F76" s="536"/>
      <c r="G76" s="536"/>
      <c r="H76" s="536"/>
      <c r="I76" s="526"/>
      <c r="J76" s="526"/>
      <c r="K76" s="526"/>
      <c r="L76" s="526"/>
      <c r="M76" s="526"/>
      <c r="N76" s="526"/>
      <c r="O76" s="526"/>
      <c r="P76" s="526"/>
    </row>
    <row r="77" spans="1:16">
      <c r="A77" s="536"/>
      <c r="B77" s="553" t="s">
        <v>185</v>
      </c>
      <c r="C77" s="536"/>
      <c r="D77" s="536"/>
      <c r="E77" s="536"/>
      <c r="F77" s="536"/>
      <c r="G77" s="536"/>
      <c r="H77" s="536"/>
      <c r="I77" s="526"/>
      <c r="J77" s="526"/>
      <c r="K77" s="526"/>
      <c r="L77" s="526"/>
      <c r="M77" s="526"/>
      <c r="N77" s="526"/>
      <c r="O77" s="526"/>
      <c r="P77" s="526"/>
    </row>
    <row r="78" spans="1:16">
      <c r="A78" s="536"/>
      <c r="B78" s="552" t="s">
        <v>186</v>
      </c>
      <c r="C78" s="536"/>
      <c r="D78" s="536"/>
      <c r="E78" s="543"/>
      <c r="F78" s="536"/>
      <c r="G78" s="536"/>
      <c r="H78" s="536"/>
      <c r="I78" s="526"/>
      <c r="J78" s="526"/>
      <c r="K78" s="526"/>
      <c r="L78" s="526"/>
      <c r="M78" s="526"/>
      <c r="N78" s="526"/>
      <c r="O78" s="526"/>
      <c r="P78" s="526"/>
    </row>
    <row r="79" spans="1:16">
      <c r="A79" s="536"/>
      <c r="B79" s="553" t="s">
        <v>187</v>
      </c>
      <c r="C79" s="540" t="s">
        <v>1186</v>
      </c>
      <c r="D79" s="554">
        <v>80</v>
      </c>
      <c r="E79" s="543">
        <v>100000</v>
      </c>
      <c r="F79" s="554">
        <f>D79*E79</f>
        <v>8000000</v>
      </c>
      <c r="G79" s="536"/>
      <c r="H79" s="536"/>
      <c r="I79" s="526"/>
      <c r="J79" s="526"/>
      <c r="K79" s="526"/>
      <c r="L79" s="526"/>
      <c r="M79" s="526"/>
      <c r="N79" s="526"/>
      <c r="O79" s="526"/>
      <c r="P79" s="526"/>
    </row>
    <row r="80" spans="1:16">
      <c r="A80" s="536"/>
      <c r="B80" s="553" t="s">
        <v>188</v>
      </c>
      <c r="C80" s="536"/>
      <c r="D80" s="536"/>
      <c r="E80" s="536"/>
      <c r="F80" s="536"/>
      <c r="G80" s="536"/>
      <c r="H80" s="536"/>
      <c r="I80" s="526"/>
      <c r="J80" s="526"/>
      <c r="K80" s="526"/>
      <c r="L80" s="526"/>
      <c r="M80" s="526"/>
      <c r="N80" s="526"/>
      <c r="O80" s="526"/>
      <c r="P80" s="526"/>
    </row>
    <row r="81" spans="1:16">
      <c r="A81" s="536"/>
      <c r="B81" s="552" t="s">
        <v>189</v>
      </c>
      <c r="C81" s="536"/>
      <c r="D81" s="536"/>
      <c r="E81" s="543"/>
      <c r="F81" s="536"/>
      <c r="G81" s="536"/>
      <c r="H81" s="536"/>
      <c r="I81" s="526"/>
      <c r="J81" s="526"/>
      <c r="K81" s="526"/>
      <c r="L81" s="526"/>
      <c r="M81" s="526"/>
      <c r="N81" s="526"/>
      <c r="O81" s="526"/>
      <c r="P81" s="526"/>
    </row>
    <row r="82" spans="1:16">
      <c r="A82" s="536"/>
      <c r="B82" s="553" t="s">
        <v>190</v>
      </c>
      <c r="C82" s="540" t="s">
        <v>1186</v>
      </c>
      <c r="D82" s="554">
        <v>5</v>
      </c>
      <c r="E82" s="543">
        <v>480000</v>
      </c>
      <c r="F82" s="554">
        <f>D82*E82</f>
        <v>2400000</v>
      </c>
      <c r="G82" s="536"/>
      <c r="H82" s="536"/>
      <c r="I82" s="526"/>
      <c r="J82" s="526"/>
      <c r="K82" s="526"/>
      <c r="L82" s="526"/>
      <c r="M82" s="526"/>
      <c r="N82" s="526"/>
      <c r="O82" s="526"/>
      <c r="P82" s="526"/>
    </row>
    <row r="83" spans="1:16">
      <c r="A83" s="555" t="s">
        <v>191</v>
      </c>
      <c r="B83" s="535" t="s">
        <v>192</v>
      </c>
      <c r="C83" s="536"/>
      <c r="D83" s="536"/>
      <c r="E83" s="536"/>
      <c r="F83" s="537">
        <f>SUM(F84:F87)</f>
        <v>878320</v>
      </c>
      <c r="G83" s="538">
        <f>F83/F145</f>
        <v>1.2672699107296995E-2</v>
      </c>
      <c r="H83" s="536"/>
      <c r="I83" s="526"/>
      <c r="J83" s="526"/>
      <c r="K83" s="526"/>
      <c r="L83" s="526"/>
      <c r="M83" s="526"/>
      <c r="N83" s="526"/>
      <c r="O83" s="526"/>
      <c r="P83" s="526"/>
    </row>
    <row r="84" spans="1:16">
      <c r="A84" s="536"/>
      <c r="B84" s="539" t="s">
        <v>193</v>
      </c>
      <c r="C84" s="540" t="s">
        <v>100</v>
      </c>
      <c r="D84" s="541">
        <v>1</v>
      </c>
      <c r="E84" s="541">
        <f>ROUND(780000/2.334,0)</f>
        <v>334190</v>
      </c>
      <c r="F84" s="542">
        <f>D84*E84</f>
        <v>334190</v>
      </c>
      <c r="G84" s="542"/>
      <c r="H84" s="536"/>
      <c r="I84" s="526"/>
      <c r="J84" s="526"/>
      <c r="K84" s="526"/>
      <c r="L84" s="526"/>
      <c r="M84" s="526"/>
      <c r="N84" s="526"/>
      <c r="O84" s="526"/>
      <c r="P84" s="526"/>
    </row>
    <row r="85" spans="1:16">
      <c r="A85" s="536"/>
      <c r="B85" s="539" t="s">
        <v>194</v>
      </c>
      <c r="C85" s="540" t="s">
        <v>100</v>
      </c>
      <c r="D85" s="541">
        <v>1</v>
      </c>
      <c r="E85" s="541">
        <f>ROUND(1150000/2.334,0)</f>
        <v>492716</v>
      </c>
      <c r="F85" s="542">
        <f>D85*E85</f>
        <v>492716</v>
      </c>
      <c r="G85" s="542"/>
      <c r="H85" s="536"/>
      <c r="I85" s="526"/>
      <c r="J85" s="526"/>
      <c r="K85" s="526"/>
      <c r="L85" s="526"/>
      <c r="M85" s="526"/>
      <c r="N85" s="526"/>
      <c r="O85" s="526"/>
      <c r="P85" s="526"/>
    </row>
    <row r="86" spans="1:16">
      <c r="A86" s="536"/>
      <c r="B86" s="539" t="s">
        <v>195</v>
      </c>
      <c r="C86" s="540"/>
      <c r="D86" s="541"/>
      <c r="E86" s="541">
        <v>0</v>
      </c>
      <c r="F86" s="542">
        <f>D86*E86</f>
        <v>0</v>
      </c>
      <c r="G86" s="542"/>
      <c r="H86" s="536"/>
      <c r="I86" s="526"/>
      <c r="J86" s="526"/>
      <c r="K86" s="526"/>
      <c r="L86" s="526"/>
      <c r="M86" s="526"/>
      <c r="N86" s="526"/>
      <c r="O86" s="526"/>
      <c r="P86" s="526"/>
    </row>
    <row r="87" spans="1:16">
      <c r="A87" s="536"/>
      <c r="B87" s="539" t="s">
        <v>196</v>
      </c>
      <c r="C87" s="540" t="s">
        <v>100</v>
      </c>
      <c r="D87" s="541">
        <v>1</v>
      </c>
      <c r="E87" s="541">
        <f>ROUND(120000/2.334,0)</f>
        <v>51414</v>
      </c>
      <c r="F87" s="542">
        <f>D87*E87</f>
        <v>51414</v>
      </c>
      <c r="G87" s="542"/>
      <c r="H87" s="536"/>
      <c r="I87" s="526"/>
      <c r="J87" s="526"/>
      <c r="K87" s="526"/>
      <c r="L87" s="526"/>
      <c r="M87" s="526"/>
      <c r="N87" s="526"/>
      <c r="O87" s="526"/>
      <c r="P87" s="526"/>
    </row>
    <row r="88" spans="1:16">
      <c r="A88" s="555" t="s">
        <v>197</v>
      </c>
      <c r="B88" s="535" t="s">
        <v>198</v>
      </c>
      <c r="C88" s="536"/>
      <c r="D88" s="536"/>
      <c r="E88" s="536"/>
      <c r="F88" s="536"/>
      <c r="G88" s="536"/>
      <c r="H88" s="536" t="s">
        <v>199</v>
      </c>
      <c r="I88" s="526"/>
      <c r="J88" s="526"/>
      <c r="K88" s="526"/>
      <c r="L88" s="526"/>
      <c r="M88" s="526"/>
      <c r="N88" s="526"/>
      <c r="O88" s="526"/>
      <c r="P88" s="526"/>
    </row>
    <row r="89" spans="1:16">
      <c r="A89" s="555" t="s">
        <v>200</v>
      </c>
      <c r="B89" s="535" t="s">
        <v>201</v>
      </c>
      <c r="C89" s="536"/>
      <c r="D89" s="536"/>
      <c r="E89" s="536"/>
      <c r="F89" s="545">
        <f>SUM(F90:F108)</f>
        <v>1564402</v>
      </c>
      <c r="G89" s="538">
        <f>F89/F145</f>
        <v>2.2571723095060611E-2</v>
      </c>
      <c r="H89" s="536"/>
      <c r="I89" s="526"/>
      <c r="J89" s="526"/>
      <c r="K89" s="526"/>
      <c r="L89" s="526"/>
      <c r="M89" s="526"/>
      <c r="N89" s="526"/>
      <c r="O89" s="526"/>
      <c r="P89" s="526"/>
    </row>
    <row r="90" spans="1:16">
      <c r="A90" s="536"/>
      <c r="B90" s="552" t="s">
        <v>202</v>
      </c>
      <c r="C90" s="536"/>
      <c r="D90" s="536"/>
      <c r="E90" s="536"/>
      <c r="F90" s="536"/>
      <c r="G90" s="536"/>
      <c r="H90" s="536"/>
      <c r="I90" s="526"/>
      <c r="J90" s="526"/>
      <c r="K90" s="526"/>
      <c r="L90" s="526"/>
      <c r="M90" s="526"/>
      <c r="N90" s="526"/>
      <c r="O90" s="526"/>
      <c r="P90" s="526"/>
    </row>
    <row r="91" spans="1:16">
      <c r="A91" s="536"/>
      <c r="B91" s="553" t="s">
        <v>203</v>
      </c>
      <c r="C91" s="539" t="s">
        <v>204</v>
      </c>
      <c r="D91" s="556">
        <v>16000</v>
      </c>
      <c r="E91" s="556">
        <v>6.5</v>
      </c>
      <c r="F91" s="557">
        <f>D91*E91</f>
        <v>104000</v>
      </c>
      <c r="G91" s="557"/>
      <c r="H91" s="558" t="s">
        <v>205</v>
      </c>
      <c r="I91" s="526"/>
      <c r="J91" s="526"/>
      <c r="K91" s="526"/>
      <c r="L91" s="526"/>
      <c r="M91" s="526"/>
      <c r="N91" s="526"/>
      <c r="O91" s="526"/>
      <c r="P91" s="526"/>
    </row>
    <row r="92" spans="1:16">
      <c r="A92" s="536"/>
      <c r="B92" s="553" t="s">
        <v>206</v>
      </c>
      <c r="C92" s="539" t="s">
        <v>204</v>
      </c>
      <c r="D92" s="556">
        <v>1500</v>
      </c>
      <c r="E92" s="556">
        <v>6.5</v>
      </c>
      <c r="F92" s="557">
        <f>D92*E92</f>
        <v>9750</v>
      </c>
      <c r="G92" s="557"/>
      <c r="H92" s="558" t="s">
        <v>205</v>
      </c>
      <c r="I92" s="526"/>
      <c r="J92" s="526"/>
      <c r="K92" s="526"/>
      <c r="L92" s="526"/>
      <c r="M92" s="526"/>
      <c r="N92" s="526"/>
      <c r="O92" s="526"/>
      <c r="P92" s="526"/>
    </row>
    <row r="93" spans="1:16">
      <c r="A93" s="536"/>
      <c r="B93" s="553" t="s">
        <v>207</v>
      </c>
      <c r="C93" s="539" t="s">
        <v>204</v>
      </c>
      <c r="D93" s="556">
        <v>0</v>
      </c>
      <c r="E93" s="556">
        <v>0</v>
      </c>
      <c r="F93" s="557">
        <f>D93*E93</f>
        <v>0</v>
      </c>
      <c r="G93" s="557"/>
      <c r="H93" s="558"/>
      <c r="I93" s="526"/>
      <c r="J93" s="526"/>
      <c r="K93" s="526"/>
      <c r="L93" s="526"/>
      <c r="M93" s="526"/>
      <c r="N93" s="526"/>
      <c r="O93" s="526"/>
      <c r="P93" s="526"/>
    </row>
    <row r="94" spans="1:16">
      <c r="A94" s="536"/>
      <c r="B94" s="553" t="s">
        <v>208</v>
      </c>
      <c r="C94" s="539" t="s">
        <v>204</v>
      </c>
      <c r="D94" s="556">
        <v>3000</v>
      </c>
      <c r="E94" s="556">
        <v>6.5</v>
      </c>
      <c r="F94" s="557">
        <f>D94*E94</f>
        <v>19500</v>
      </c>
      <c r="G94" s="557"/>
      <c r="H94" s="558" t="s">
        <v>205</v>
      </c>
      <c r="I94" s="526"/>
      <c r="J94" s="526"/>
      <c r="K94" s="526"/>
      <c r="L94" s="526"/>
      <c r="M94" s="526"/>
      <c r="N94" s="526"/>
      <c r="O94" s="526"/>
      <c r="P94" s="526"/>
    </row>
    <row r="95" spans="1:16">
      <c r="A95" s="536"/>
      <c r="B95" s="552" t="s">
        <v>209</v>
      </c>
      <c r="C95" s="536"/>
      <c r="D95" s="536"/>
      <c r="E95" s="536"/>
      <c r="F95" s="536"/>
      <c r="G95" s="536"/>
      <c r="H95" s="536"/>
      <c r="I95" s="526"/>
      <c r="J95" s="526"/>
      <c r="K95" s="526"/>
      <c r="L95" s="526"/>
      <c r="M95" s="526"/>
      <c r="N95" s="526"/>
      <c r="O95" s="526"/>
      <c r="P95" s="526"/>
    </row>
    <row r="96" spans="1:16">
      <c r="A96" s="536"/>
      <c r="B96" s="553" t="s">
        <v>210</v>
      </c>
      <c r="C96" s="539" t="s">
        <v>204</v>
      </c>
      <c r="D96" s="556">
        <v>6700</v>
      </c>
      <c r="E96" s="556">
        <v>6.5</v>
      </c>
      <c r="F96" s="557">
        <f t="shared" ref="F96:F103" si="2">D96*E96</f>
        <v>43550</v>
      </c>
      <c r="G96" s="557"/>
      <c r="H96" s="539" t="s">
        <v>205</v>
      </c>
      <c r="I96" s="526"/>
      <c r="J96" s="526"/>
      <c r="K96" s="526"/>
      <c r="L96" s="526"/>
      <c r="M96" s="526"/>
      <c r="N96" s="526"/>
      <c r="O96" s="526"/>
      <c r="P96" s="526"/>
    </row>
    <row r="97" spans="1:16">
      <c r="A97" s="536"/>
      <c r="B97" s="553" t="s">
        <v>211</v>
      </c>
      <c r="C97" s="539" t="s">
        <v>204</v>
      </c>
      <c r="D97" s="556">
        <v>1100</v>
      </c>
      <c r="E97" s="556">
        <v>6.5</v>
      </c>
      <c r="F97" s="557">
        <f t="shared" si="2"/>
        <v>7150</v>
      </c>
      <c r="G97" s="557"/>
      <c r="H97" s="539" t="s">
        <v>205</v>
      </c>
      <c r="I97" s="526"/>
      <c r="J97" s="526"/>
      <c r="K97" s="526"/>
      <c r="L97" s="526"/>
      <c r="M97" s="526"/>
      <c r="N97" s="526"/>
      <c r="O97" s="526"/>
      <c r="P97" s="526"/>
    </row>
    <row r="98" spans="1:16">
      <c r="A98" s="536"/>
      <c r="B98" s="553" t="s">
        <v>212</v>
      </c>
      <c r="C98" s="539" t="s">
        <v>204</v>
      </c>
      <c r="D98" s="556">
        <v>750</v>
      </c>
      <c r="E98" s="556">
        <v>13</v>
      </c>
      <c r="F98" s="557">
        <f t="shared" si="2"/>
        <v>9750</v>
      </c>
      <c r="G98" s="557"/>
      <c r="H98" s="539"/>
      <c r="I98" s="526"/>
      <c r="J98" s="526"/>
      <c r="K98" s="526"/>
      <c r="L98" s="526"/>
      <c r="M98" s="526"/>
      <c r="N98" s="526"/>
      <c r="O98" s="526"/>
      <c r="P98" s="526"/>
    </row>
    <row r="99" spans="1:16">
      <c r="A99" s="536"/>
      <c r="B99" s="553" t="s">
        <v>1171</v>
      </c>
      <c r="C99" s="539" t="s">
        <v>204</v>
      </c>
      <c r="D99" s="556">
        <v>2250</v>
      </c>
      <c r="E99" s="556">
        <v>6.5</v>
      </c>
      <c r="F99" s="557">
        <f t="shared" si="2"/>
        <v>14625</v>
      </c>
      <c r="G99" s="557"/>
      <c r="H99" s="539" t="s">
        <v>205</v>
      </c>
      <c r="I99" s="526"/>
      <c r="J99" s="526"/>
      <c r="K99" s="526"/>
      <c r="L99" s="526"/>
      <c r="M99" s="526"/>
      <c r="N99" s="526"/>
      <c r="O99" s="526"/>
      <c r="P99" s="526"/>
    </row>
    <row r="100" spans="1:16">
      <c r="A100" s="536"/>
      <c r="B100" s="553" t="s">
        <v>213</v>
      </c>
      <c r="C100" s="539" t="s">
        <v>204</v>
      </c>
      <c r="D100" s="556">
        <v>4200</v>
      </c>
      <c r="E100" s="556">
        <v>20.5</v>
      </c>
      <c r="F100" s="557">
        <f t="shared" si="2"/>
        <v>86100</v>
      </c>
      <c r="G100" s="557"/>
      <c r="H100" s="539"/>
      <c r="I100" s="526"/>
      <c r="J100" s="526"/>
      <c r="K100" s="526"/>
      <c r="L100" s="526"/>
      <c r="M100" s="526"/>
      <c r="N100" s="526"/>
      <c r="O100" s="526"/>
      <c r="P100" s="526"/>
    </row>
    <row r="101" spans="1:16">
      <c r="A101" s="536"/>
      <c r="B101" s="552" t="s">
        <v>214</v>
      </c>
      <c r="C101" s="540" t="s">
        <v>204</v>
      </c>
      <c r="D101" s="541">
        <v>32300</v>
      </c>
      <c r="E101" s="541">
        <v>20.5</v>
      </c>
      <c r="F101" s="542">
        <f t="shared" si="2"/>
        <v>662150</v>
      </c>
      <c r="G101" s="542"/>
      <c r="H101" s="536"/>
      <c r="I101" s="526"/>
      <c r="J101" s="526"/>
      <c r="K101" s="526"/>
      <c r="L101" s="526"/>
      <c r="M101" s="526"/>
      <c r="N101" s="526"/>
      <c r="O101" s="526"/>
      <c r="P101" s="526"/>
    </row>
    <row r="102" spans="1:16">
      <c r="A102" s="536"/>
      <c r="B102" s="552" t="s">
        <v>215</v>
      </c>
      <c r="C102" s="540" t="s">
        <v>204</v>
      </c>
      <c r="D102" s="541">
        <v>15520</v>
      </c>
      <c r="E102" s="541">
        <v>20.5</v>
      </c>
      <c r="F102" s="542">
        <f t="shared" si="2"/>
        <v>318160</v>
      </c>
      <c r="G102" s="542"/>
      <c r="H102" s="536"/>
      <c r="I102" s="526"/>
      <c r="J102" s="526"/>
      <c r="K102" s="526"/>
      <c r="L102" s="526"/>
      <c r="M102" s="526"/>
      <c r="N102" s="526"/>
      <c r="O102" s="526"/>
      <c r="P102" s="526"/>
    </row>
    <row r="103" spans="1:16">
      <c r="A103" s="536"/>
      <c r="B103" s="552" t="s">
        <v>216</v>
      </c>
      <c r="C103" s="540" t="s">
        <v>204</v>
      </c>
      <c r="D103" s="541">
        <v>4520</v>
      </c>
      <c r="E103" s="541">
        <v>20.5</v>
      </c>
      <c r="F103" s="542">
        <f t="shared" si="2"/>
        <v>92660</v>
      </c>
      <c r="G103" s="542"/>
      <c r="H103" s="536"/>
      <c r="I103" s="526"/>
      <c r="J103" s="526"/>
      <c r="K103" s="526"/>
      <c r="L103" s="526"/>
      <c r="M103" s="526"/>
      <c r="N103" s="526"/>
      <c r="O103" s="526"/>
      <c r="P103" s="526"/>
    </row>
    <row r="104" spans="1:16">
      <c r="A104" s="536"/>
      <c r="B104" s="552" t="s">
        <v>217</v>
      </c>
      <c r="C104" s="536"/>
      <c r="D104" s="536"/>
      <c r="E104" s="536"/>
      <c r="F104" s="536"/>
      <c r="G104" s="536"/>
      <c r="H104" s="536"/>
      <c r="I104" s="526"/>
      <c r="J104" s="526"/>
      <c r="K104" s="526"/>
      <c r="L104" s="526"/>
      <c r="M104" s="526"/>
      <c r="N104" s="526"/>
      <c r="O104" s="526"/>
      <c r="P104" s="526"/>
    </row>
    <row r="105" spans="1:16">
      <c r="A105" s="536"/>
      <c r="B105" s="553" t="s">
        <v>218</v>
      </c>
      <c r="C105" s="540" t="s">
        <v>204</v>
      </c>
      <c r="D105" s="541">
        <v>200</v>
      </c>
      <c r="E105" s="541">
        <v>856.5</v>
      </c>
      <c r="F105" s="542">
        <f>D105*E105</f>
        <v>171300</v>
      </c>
      <c r="G105" s="542"/>
      <c r="H105" s="536"/>
      <c r="I105" s="526"/>
      <c r="J105" s="526"/>
      <c r="K105" s="526"/>
      <c r="L105" s="526"/>
      <c r="M105" s="526"/>
      <c r="N105" s="526"/>
      <c r="O105" s="526"/>
      <c r="P105" s="526"/>
    </row>
    <row r="106" spans="1:16">
      <c r="A106" s="536"/>
      <c r="B106" s="553" t="s">
        <v>219</v>
      </c>
      <c r="C106" s="540" t="s">
        <v>100</v>
      </c>
      <c r="D106" s="541">
        <v>1</v>
      </c>
      <c r="E106" s="541">
        <f>ROUND(60000/2.334,0)</f>
        <v>25707</v>
      </c>
      <c r="F106" s="542">
        <f>D106*E106</f>
        <v>25707</v>
      </c>
      <c r="G106" s="542"/>
      <c r="H106" s="536"/>
      <c r="I106" s="526"/>
      <c r="J106" s="526"/>
      <c r="K106" s="526"/>
      <c r="L106" s="526"/>
      <c r="M106" s="526"/>
      <c r="N106" s="526"/>
      <c r="O106" s="526"/>
      <c r="P106" s="526"/>
    </row>
    <row r="107" spans="1:16">
      <c r="A107" s="536"/>
      <c r="B107" s="553" t="s">
        <v>220</v>
      </c>
      <c r="C107" s="536"/>
      <c r="D107" s="541">
        <v>0</v>
      </c>
      <c r="E107" s="541">
        <v>0</v>
      </c>
      <c r="F107" s="542">
        <v>0</v>
      </c>
      <c r="G107" s="542"/>
      <c r="H107" s="536"/>
      <c r="I107" s="526"/>
      <c r="J107" s="526"/>
      <c r="K107" s="526"/>
      <c r="L107" s="526"/>
      <c r="M107" s="526"/>
      <c r="N107" s="526"/>
      <c r="O107" s="526"/>
      <c r="P107" s="526"/>
    </row>
    <row r="108" spans="1:16">
      <c r="A108" s="536"/>
      <c r="B108" s="553" t="s">
        <v>221</v>
      </c>
      <c r="C108" s="536"/>
      <c r="D108" s="541">
        <v>0</v>
      </c>
      <c r="E108" s="541">
        <v>0</v>
      </c>
      <c r="F108" s="542">
        <v>0</v>
      </c>
      <c r="G108" s="542"/>
      <c r="H108" s="536"/>
      <c r="I108" s="526"/>
      <c r="J108" s="526"/>
      <c r="K108" s="526"/>
      <c r="L108" s="526"/>
      <c r="M108" s="526"/>
      <c r="N108" s="526"/>
      <c r="O108" s="526"/>
      <c r="P108" s="526"/>
    </row>
    <row r="109" spans="1:16">
      <c r="A109" s="555" t="s">
        <v>222</v>
      </c>
      <c r="B109" s="535" t="s">
        <v>223</v>
      </c>
      <c r="C109" s="536"/>
      <c r="D109" s="536"/>
      <c r="E109" s="536"/>
      <c r="F109" s="537">
        <f>SUM(F110:F113)</f>
        <v>488978</v>
      </c>
      <c r="G109" s="538">
        <f>F109/F145</f>
        <v>7.0551405684578178E-3</v>
      </c>
      <c r="H109" s="536"/>
      <c r="I109" s="526"/>
      <c r="J109" s="526"/>
      <c r="K109" s="526"/>
      <c r="L109" s="526"/>
      <c r="M109" s="526"/>
      <c r="N109" s="526"/>
      <c r="O109" s="526"/>
      <c r="P109" s="526"/>
    </row>
    <row r="110" spans="1:16">
      <c r="A110" s="536"/>
      <c r="B110" s="539" t="s">
        <v>224</v>
      </c>
      <c r="C110" s="540" t="s">
        <v>204</v>
      </c>
      <c r="D110" s="541">
        <v>7640</v>
      </c>
      <c r="E110" s="554">
        <v>50.2</v>
      </c>
      <c r="F110" s="541">
        <f>D110*E110</f>
        <v>383528</v>
      </c>
      <c r="G110" s="541"/>
      <c r="H110" s="536"/>
      <c r="I110" s="526"/>
      <c r="J110" s="526"/>
      <c r="K110" s="526"/>
      <c r="L110" s="526"/>
      <c r="M110" s="526"/>
      <c r="N110" s="526"/>
      <c r="O110" s="526"/>
      <c r="P110" s="526"/>
    </row>
    <row r="111" spans="1:16">
      <c r="A111" s="536"/>
      <c r="B111" s="539" t="s">
        <v>225</v>
      </c>
      <c r="C111" s="540" t="s">
        <v>100</v>
      </c>
      <c r="D111" s="554">
        <v>1</v>
      </c>
      <c r="E111" s="541">
        <v>105450</v>
      </c>
      <c r="F111" s="541">
        <f>D111*E111</f>
        <v>105450</v>
      </c>
      <c r="G111" s="541"/>
      <c r="H111" s="536" t="s">
        <v>226</v>
      </c>
      <c r="I111" s="526"/>
      <c r="J111" s="526"/>
      <c r="K111" s="526"/>
      <c r="L111" s="526"/>
      <c r="M111" s="526"/>
      <c r="N111" s="526"/>
      <c r="O111" s="526"/>
      <c r="P111" s="526"/>
    </row>
    <row r="112" spans="1:16">
      <c r="A112" s="536"/>
      <c r="B112" s="539" t="s">
        <v>227</v>
      </c>
      <c r="C112" s="536"/>
      <c r="D112" s="536"/>
      <c r="E112" s="536"/>
      <c r="F112" s="536"/>
      <c r="G112" s="536"/>
      <c r="H112" s="536"/>
      <c r="I112" s="526"/>
      <c r="J112" s="526"/>
      <c r="K112" s="526"/>
      <c r="L112" s="526"/>
      <c r="M112" s="526"/>
      <c r="N112" s="526"/>
      <c r="O112" s="526"/>
      <c r="P112" s="526"/>
    </row>
    <row r="113" spans="1:16">
      <c r="A113" s="536"/>
      <c r="B113" s="539" t="s">
        <v>228</v>
      </c>
      <c r="C113" s="536"/>
      <c r="D113" s="536"/>
      <c r="E113" s="536"/>
      <c r="F113" s="536"/>
      <c r="G113" s="536"/>
      <c r="H113" s="536"/>
      <c r="I113" s="526"/>
      <c r="J113" s="526"/>
      <c r="K113" s="526"/>
      <c r="L113" s="526"/>
      <c r="M113" s="526"/>
      <c r="N113" s="526"/>
      <c r="O113" s="526"/>
      <c r="P113" s="526"/>
    </row>
    <row r="114" spans="1:16">
      <c r="A114" s="555" t="s">
        <v>229</v>
      </c>
      <c r="B114" s="535" t="s">
        <v>230</v>
      </c>
      <c r="C114" s="536"/>
      <c r="D114" s="536"/>
      <c r="E114" s="536"/>
      <c r="F114" s="536"/>
      <c r="G114" s="536"/>
      <c r="H114" s="536"/>
      <c r="I114" s="526"/>
      <c r="J114" s="526"/>
      <c r="K114" s="526"/>
      <c r="L114" s="526"/>
      <c r="M114" s="526"/>
      <c r="N114" s="526"/>
      <c r="O114" s="526"/>
      <c r="P114" s="526"/>
    </row>
    <row r="115" spans="1:16">
      <c r="A115" s="536"/>
      <c r="B115" s="539" t="s">
        <v>231</v>
      </c>
      <c r="C115" s="536"/>
      <c r="D115" s="536"/>
      <c r="E115" s="536"/>
      <c r="F115" s="536"/>
      <c r="G115" s="536"/>
      <c r="H115" s="536"/>
      <c r="I115" s="526"/>
      <c r="J115" s="526"/>
      <c r="K115" s="526"/>
      <c r="L115" s="526"/>
      <c r="M115" s="526"/>
      <c r="N115" s="526"/>
      <c r="O115" s="526"/>
      <c r="P115" s="526"/>
    </row>
    <row r="116" spans="1:16">
      <c r="A116" s="536"/>
      <c r="B116" s="539" t="s">
        <v>232</v>
      </c>
      <c r="C116" s="536"/>
      <c r="D116" s="536"/>
      <c r="E116" s="536"/>
      <c r="F116" s="536"/>
      <c r="G116" s="536"/>
      <c r="H116" s="536"/>
      <c r="I116" s="526"/>
      <c r="J116" s="526"/>
      <c r="K116" s="526"/>
      <c r="L116" s="526"/>
      <c r="M116" s="526"/>
      <c r="N116" s="526"/>
      <c r="O116" s="526"/>
      <c r="P116" s="526"/>
    </row>
    <row r="117" spans="1:16">
      <c r="A117" s="555" t="s">
        <v>233</v>
      </c>
      <c r="B117" s="535" t="s">
        <v>234</v>
      </c>
      <c r="C117" s="536"/>
      <c r="D117" s="536"/>
      <c r="E117" s="536"/>
      <c r="F117" s="559">
        <f>SUM(F118:F123)</f>
        <v>3373900</v>
      </c>
      <c r="G117" s="538">
        <f>F117/F145</f>
        <v>4.8679774476397368E-2</v>
      </c>
      <c r="H117" s="536"/>
      <c r="I117" s="526"/>
      <c r="J117" s="526"/>
      <c r="K117" s="546"/>
      <c r="L117" s="547"/>
      <c r="M117" s="548"/>
      <c r="N117" s="526"/>
      <c r="O117" s="548"/>
      <c r="P117" s="526"/>
    </row>
    <row r="118" spans="1:16">
      <c r="A118" s="536"/>
      <c r="B118" s="539" t="s">
        <v>235</v>
      </c>
      <c r="C118" s="536"/>
      <c r="D118" s="536"/>
      <c r="E118" s="536"/>
      <c r="F118" s="536"/>
      <c r="G118" s="536"/>
      <c r="H118" s="536" t="s">
        <v>236</v>
      </c>
      <c r="I118" s="526"/>
      <c r="J118" s="526"/>
      <c r="K118" s="526"/>
      <c r="L118" s="526"/>
      <c r="M118" s="526"/>
      <c r="N118" s="526"/>
      <c r="O118" s="526"/>
      <c r="P118" s="526"/>
    </row>
    <row r="119" spans="1:16">
      <c r="A119" s="536"/>
      <c r="B119" s="539" t="s">
        <v>237</v>
      </c>
      <c r="C119" s="540" t="s">
        <v>1172</v>
      </c>
      <c r="D119" s="554">
        <v>1</v>
      </c>
      <c r="E119" s="541">
        <v>2820000</v>
      </c>
      <c r="F119" s="560">
        <f>D119*E119</f>
        <v>2820000</v>
      </c>
      <c r="G119" s="560"/>
      <c r="H119" s="536"/>
      <c r="I119" s="526"/>
      <c r="J119" s="526"/>
      <c r="K119" s="526"/>
      <c r="L119" s="526"/>
      <c r="M119" s="526"/>
      <c r="N119" s="526"/>
      <c r="O119" s="526"/>
      <c r="P119" s="526"/>
    </row>
    <row r="120" spans="1:16">
      <c r="A120" s="536"/>
      <c r="B120" s="539" t="s">
        <v>238</v>
      </c>
      <c r="C120" s="536"/>
      <c r="D120" s="536"/>
      <c r="E120" s="536"/>
      <c r="F120" s="536"/>
      <c r="G120" s="536"/>
      <c r="H120" s="536"/>
      <c r="I120" s="526"/>
      <c r="J120" s="526"/>
      <c r="K120" s="526"/>
      <c r="L120" s="526"/>
      <c r="M120" s="526"/>
      <c r="N120" s="526"/>
      <c r="O120" s="526"/>
      <c r="P120" s="526"/>
    </row>
    <row r="121" spans="1:16">
      <c r="A121" s="536"/>
      <c r="B121" s="539" t="s">
        <v>239</v>
      </c>
      <c r="C121" s="536"/>
      <c r="D121" s="536"/>
      <c r="E121" s="536"/>
      <c r="F121" s="536"/>
      <c r="G121" s="536"/>
      <c r="H121" s="536"/>
      <c r="I121" s="526"/>
      <c r="J121" s="526"/>
      <c r="K121" s="526"/>
      <c r="L121" s="526"/>
      <c r="M121" s="526"/>
      <c r="N121" s="526"/>
      <c r="O121" s="526"/>
      <c r="P121" s="526"/>
    </row>
    <row r="122" spans="1:16">
      <c r="A122" s="536"/>
      <c r="B122" s="539" t="s">
        <v>240</v>
      </c>
      <c r="C122" s="540" t="s">
        <v>1172</v>
      </c>
      <c r="D122" s="554">
        <v>1</v>
      </c>
      <c r="E122" s="541">
        <v>553900</v>
      </c>
      <c r="F122" s="560">
        <f>D122*E122</f>
        <v>553900</v>
      </c>
      <c r="G122" s="560"/>
      <c r="H122" s="536"/>
      <c r="I122" s="526"/>
      <c r="J122" s="526"/>
      <c r="K122" s="526"/>
      <c r="L122" s="526"/>
      <c r="M122" s="526"/>
      <c r="N122" s="526"/>
      <c r="O122" s="526"/>
      <c r="P122" s="526"/>
    </row>
    <row r="123" spans="1:16">
      <c r="A123" s="536"/>
      <c r="B123" s="539" t="s">
        <v>241</v>
      </c>
      <c r="C123" s="536"/>
      <c r="D123" s="536"/>
      <c r="E123" s="536"/>
      <c r="F123" s="536"/>
      <c r="G123" s="536"/>
      <c r="H123" s="536"/>
      <c r="I123" s="526"/>
      <c r="J123" s="526"/>
      <c r="K123" s="526"/>
      <c r="L123" s="526"/>
      <c r="M123" s="526"/>
      <c r="N123" s="526"/>
      <c r="O123" s="526"/>
      <c r="P123" s="526"/>
    </row>
    <row r="124" spans="1:16">
      <c r="A124" s="555" t="s">
        <v>242</v>
      </c>
      <c r="B124" s="535" t="s">
        <v>243</v>
      </c>
      <c r="C124" s="536"/>
      <c r="D124" s="536"/>
      <c r="E124" s="536"/>
      <c r="F124" s="545">
        <f>SUM(F125:F128)</f>
        <v>0</v>
      </c>
      <c r="G124" s="545"/>
      <c r="H124" s="536"/>
      <c r="I124" s="526"/>
      <c r="J124" s="526"/>
      <c r="K124" s="526"/>
      <c r="L124" s="526"/>
      <c r="M124" s="526"/>
      <c r="N124" s="526"/>
      <c r="O124" s="526"/>
      <c r="P124" s="526"/>
    </row>
    <row r="125" spans="1:16">
      <c r="A125" s="536"/>
      <c r="B125" s="539" t="s">
        <v>244</v>
      </c>
      <c r="C125" s="536"/>
      <c r="D125" s="536"/>
      <c r="E125" s="536"/>
      <c r="F125" s="536"/>
      <c r="G125" s="536"/>
      <c r="H125" s="536"/>
      <c r="I125" s="526"/>
      <c r="J125" s="526"/>
      <c r="K125" s="526"/>
      <c r="L125" s="526"/>
      <c r="M125" s="526"/>
      <c r="N125" s="526"/>
      <c r="O125" s="526"/>
      <c r="P125" s="526"/>
    </row>
    <row r="126" spans="1:16">
      <c r="A126" s="536"/>
      <c r="B126" s="539" t="s">
        <v>245</v>
      </c>
      <c r="C126" s="536"/>
      <c r="D126" s="536"/>
      <c r="E126" s="536"/>
      <c r="F126" s="536"/>
      <c r="G126" s="536"/>
      <c r="H126" s="536"/>
      <c r="I126" s="526"/>
      <c r="J126" s="526"/>
      <c r="K126" s="526"/>
      <c r="L126" s="526"/>
      <c r="M126" s="526"/>
      <c r="N126" s="526"/>
      <c r="O126" s="526"/>
      <c r="P126" s="526"/>
    </row>
    <row r="127" spans="1:16">
      <c r="A127" s="536"/>
      <c r="B127" s="539" t="s">
        <v>246</v>
      </c>
      <c r="C127" s="540" t="s">
        <v>1172</v>
      </c>
      <c r="D127" s="554">
        <v>1</v>
      </c>
      <c r="E127" s="541">
        <v>0</v>
      </c>
      <c r="F127" s="541">
        <f>D127*E127</f>
        <v>0</v>
      </c>
      <c r="G127" s="541"/>
      <c r="H127" s="536"/>
      <c r="I127" s="526"/>
      <c r="J127" s="526"/>
      <c r="K127" s="526"/>
      <c r="L127" s="526"/>
      <c r="M127" s="526"/>
      <c r="N127" s="526"/>
      <c r="O127" s="526"/>
      <c r="P127" s="526"/>
    </row>
    <row r="128" spans="1:16">
      <c r="A128" s="536"/>
      <c r="B128" s="539" t="s">
        <v>247</v>
      </c>
      <c r="C128" s="536"/>
      <c r="D128" s="536"/>
      <c r="E128" s="536"/>
      <c r="F128" s="536"/>
      <c r="G128" s="536"/>
      <c r="H128" s="536"/>
      <c r="I128" s="526"/>
      <c r="J128" s="526"/>
      <c r="K128" s="526"/>
      <c r="L128" s="526"/>
      <c r="M128" s="526"/>
      <c r="N128" s="526"/>
      <c r="O128" s="526"/>
      <c r="P128" s="526"/>
    </row>
    <row r="129" spans="1:16">
      <c r="A129" s="555" t="s">
        <v>248</v>
      </c>
      <c r="B129" s="535" t="s">
        <v>249</v>
      </c>
      <c r="C129" s="536"/>
      <c r="D129" s="536"/>
      <c r="E129" s="536"/>
      <c r="F129" s="559">
        <f>+F9+F11+F17+F22+F49+F83+F88+F89+F109+F114+F117+F124</f>
        <v>64275295</v>
      </c>
      <c r="G129" s="559"/>
      <c r="H129" s="536"/>
      <c r="I129" s="526"/>
      <c r="J129" s="526"/>
      <c r="K129" s="526"/>
      <c r="L129" s="526"/>
      <c r="M129" s="526"/>
      <c r="N129" s="526"/>
      <c r="O129" s="526"/>
      <c r="P129" s="526"/>
    </row>
    <row r="130" spans="1:16">
      <c r="A130" s="555"/>
      <c r="B130" s="539" t="s">
        <v>250</v>
      </c>
      <c r="C130" s="540" t="s">
        <v>1172</v>
      </c>
      <c r="D130" s="554">
        <v>1</v>
      </c>
      <c r="E130" s="541">
        <v>1215000</v>
      </c>
      <c r="F130" s="541">
        <f>D130*E130</f>
        <v>1215000</v>
      </c>
      <c r="G130" s="541"/>
      <c r="H130" s="536"/>
      <c r="I130" s="526"/>
      <c r="J130" s="526"/>
      <c r="K130" s="526"/>
      <c r="L130" s="526"/>
      <c r="M130" s="526"/>
      <c r="N130" s="526"/>
      <c r="O130" s="526"/>
      <c r="P130" s="526"/>
    </row>
    <row r="131" spans="1:16">
      <c r="A131" s="555" t="s">
        <v>251</v>
      </c>
      <c r="B131" s="535" t="s">
        <v>252</v>
      </c>
      <c r="C131" s="536"/>
      <c r="D131" s="536"/>
      <c r="E131" s="536"/>
      <c r="F131" s="561">
        <f>SUM(F129:F130)</f>
        <v>65490295</v>
      </c>
      <c r="G131" s="562">
        <f>F131/F145</f>
        <v>0.94491620705792523</v>
      </c>
      <c r="H131" s="536"/>
      <c r="I131" s="526"/>
      <c r="J131" s="526"/>
      <c r="K131" s="526"/>
      <c r="L131" s="526"/>
      <c r="M131" s="526"/>
      <c r="N131" s="526"/>
      <c r="O131" s="526"/>
      <c r="P131" s="526"/>
    </row>
    <row r="132" spans="1:16">
      <c r="A132" s="536"/>
      <c r="B132" s="536"/>
      <c r="C132" s="536"/>
      <c r="D132" s="536"/>
      <c r="E132" s="536"/>
      <c r="F132" s="536"/>
      <c r="G132" s="536"/>
      <c r="H132" s="536"/>
      <c r="I132" s="526"/>
      <c r="J132" s="526"/>
      <c r="K132" s="526"/>
      <c r="L132" s="526"/>
      <c r="M132" s="526"/>
      <c r="N132" s="526"/>
      <c r="O132" s="526"/>
      <c r="P132" s="526"/>
    </row>
    <row r="133" spans="1:16">
      <c r="A133" s="563" t="s">
        <v>253</v>
      </c>
      <c r="B133" s="533" t="s">
        <v>254</v>
      </c>
      <c r="C133" s="534"/>
      <c r="D133" s="534"/>
      <c r="E133" s="534"/>
      <c r="F133" s="534"/>
      <c r="G133" s="534"/>
      <c r="H133" s="534"/>
      <c r="I133" s="526"/>
      <c r="J133" s="526"/>
      <c r="K133" s="526"/>
      <c r="L133" s="526"/>
      <c r="M133" s="526"/>
      <c r="N133" s="526"/>
      <c r="O133" s="526"/>
      <c r="P133" s="526"/>
    </row>
    <row r="134" spans="1:16">
      <c r="A134" s="555" t="s">
        <v>255</v>
      </c>
      <c r="B134" s="535" t="s">
        <v>256</v>
      </c>
      <c r="C134" s="536"/>
      <c r="D134" s="536"/>
      <c r="E134" s="536"/>
      <c r="F134" s="536"/>
      <c r="G134" s="536"/>
      <c r="H134" s="536"/>
      <c r="I134" s="526"/>
      <c r="J134" s="526"/>
      <c r="K134" s="526"/>
      <c r="L134" s="526"/>
      <c r="M134" s="526"/>
      <c r="N134" s="526"/>
      <c r="O134" s="526"/>
      <c r="P134" s="526"/>
    </row>
    <row r="135" spans="1:16">
      <c r="A135" s="555" t="s">
        <v>257</v>
      </c>
      <c r="B135" s="535" t="s">
        <v>258</v>
      </c>
      <c r="C135" s="536"/>
      <c r="D135" s="536"/>
      <c r="E135" s="536"/>
      <c r="F135" s="536"/>
      <c r="G135" s="536"/>
      <c r="H135" s="536"/>
      <c r="I135" s="526"/>
      <c r="J135" s="526"/>
      <c r="K135" s="526"/>
      <c r="L135" s="526"/>
      <c r="M135" s="526"/>
      <c r="N135" s="526"/>
      <c r="O135" s="526"/>
      <c r="P135" s="526"/>
    </row>
    <row r="136" spans="1:16">
      <c r="A136" s="555" t="s">
        <v>259</v>
      </c>
      <c r="B136" s="535" t="s">
        <v>260</v>
      </c>
      <c r="C136" s="536"/>
      <c r="D136" s="536"/>
      <c r="E136" s="536"/>
      <c r="F136" s="536"/>
      <c r="G136" s="536"/>
      <c r="H136" s="536"/>
      <c r="I136" s="526"/>
      <c r="J136" s="526"/>
      <c r="K136" s="526"/>
      <c r="L136" s="526"/>
      <c r="M136" s="526"/>
      <c r="N136" s="526"/>
      <c r="O136" s="526"/>
      <c r="P136" s="526"/>
    </row>
    <row r="137" spans="1:16">
      <c r="A137" s="555" t="s">
        <v>261</v>
      </c>
      <c r="B137" s="535" t="s">
        <v>262</v>
      </c>
      <c r="C137" s="536"/>
      <c r="D137" s="536"/>
      <c r="E137" s="536"/>
      <c r="F137" s="536"/>
      <c r="G137" s="536"/>
      <c r="H137" s="536"/>
      <c r="I137" s="526"/>
      <c r="J137" s="526"/>
      <c r="K137" s="526"/>
      <c r="L137" s="526"/>
      <c r="M137" s="526"/>
      <c r="N137" s="526"/>
      <c r="O137" s="526"/>
      <c r="P137" s="526"/>
    </row>
    <row r="138" spans="1:16">
      <c r="A138" s="555" t="s">
        <v>263</v>
      </c>
      <c r="B138" s="535" t="s">
        <v>264</v>
      </c>
      <c r="C138" s="536"/>
      <c r="D138" s="536"/>
      <c r="E138" s="536"/>
      <c r="F138" s="536"/>
      <c r="G138" s="536"/>
      <c r="H138" s="536"/>
      <c r="I138" s="526"/>
      <c r="J138" s="526"/>
      <c r="K138" s="526"/>
      <c r="L138" s="526"/>
      <c r="M138" s="526"/>
      <c r="N138" s="526"/>
      <c r="O138" s="526"/>
      <c r="P138" s="526"/>
    </row>
    <row r="139" spans="1:16">
      <c r="A139" s="536"/>
      <c r="B139" s="539" t="s">
        <v>265</v>
      </c>
      <c r="C139" s="540" t="s">
        <v>1172</v>
      </c>
      <c r="D139" s="554">
        <v>1</v>
      </c>
      <c r="E139" s="541">
        <v>1108000</v>
      </c>
      <c r="F139" s="541">
        <f>D139*E139</f>
        <v>1108000</v>
      </c>
      <c r="G139" s="541"/>
      <c r="H139" s="536"/>
      <c r="I139" s="526"/>
      <c r="J139" s="526"/>
      <c r="K139" s="526"/>
      <c r="L139" s="526"/>
      <c r="M139" s="526"/>
      <c r="N139" s="526"/>
      <c r="O139" s="526"/>
      <c r="P139" s="526"/>
    </row>
    <row r="140" spans="1:16">
      <c r="A140" s="536"/>
      <c r="B140" s="539" t="s">
        <v>266</v>
      </c>
      <c r="C140" s="540" t="s">
        <v>1172</v>
      </c>
      <c r="D140" s="554">
        <v>1</v>
      </c>
      <c r="E140" s="541">
        <v>493750</v>
      </c>
      <c r="F140" s="541">
        <f>D140*E140</f>
        <v>493750</v>
      </c>
      <c r="G140" s="541"/>
      <c r="H140" s="536"/>
      <c r="I140" s="526"/>
      <c r="J140" s="526"/>
      <c r="K140" s="526"/>
      <c r="L140" s="526"/>
      <c r="M140" s="526"/>
      <c r="N140" s="526"/>
      <c r="O140" s="526"/>
      <c r="P140" s="526"/>
    </row>
    <row r="141" spans="1:16">
      <c r="A141" s="536"/>
      <c r="B141" s="539" t="s">
        <v>267</v>
      </c>
      <c r="C141" s="540" t="s">
        <v>1172</v>
      </c>
      <c r="D141" s="554">
        <v>1</v>
      </c>
      <c r="E141" s="541">
        <v>2216000</v>
      </c>
      <c r="F141" s="541">
        <f>D141*E141</f>
        <v>2216000</v>
      </c>
      <c r="G141" s="541"/>
      <c r="H141" s="536"/>
      <c r="I141" s="526"/>
      <c r="J141" s="526"/>
      <c r="K141" s="526"/>
      <c r="L141" s="526"/>
      <c r="M141" s="526"/>
      <c r="N141" s="526"/>
      <c r="O141" s="526"/>
      <c r="P141" s="526"/>
    </row>
    <row r="142" spans="1:16">
      <c r="A142" s="536"/>
      <c r="B142" s="539" t="s">
        <v>268</v>
      </c>
      <c r="C142" s="536"/>
      <c r="D142" s="536"/>
      <c r="E142" s="536"/>
      <c r="F142" s="536"/>
      <c r="G142" s="536"/>
      <c r="H142" s="536"/>
      <c r="I142" s="526"/>
      <c r="J142" s="526"/>
      <c r="K142" s="526"/>
      <c r="L142" s="526"/>
      <c r="M142" s="526"/>
      <c r="N142" s="526"/>
      <c r="O142" s="526"/>
      <c r="P142" s="526"/>
    </row>
    <row r="143" spans="1:16" ht="13.5" thickBot="1">
      <c r="A143" s="564"/>
      <c r="B143" s="565" t="s">
        <v>269</v>
      </c>
      <c r="C143" s="564"/>
      <c r="D143" s="564"/>
      <c r="E143" s="564"/>
      <c r="F143" s="564"/>
      <c r="G143" s="564"/>
      <c r="H143" s="564"/>
      <c r="I143" s="526"/>
      <c r="J143" s="526"/>
      <c r="K143" s="526"/>
      <c r="L143" s="526"/>
      <c r="M143" s="526"/>
      <c r="N143" s="526"/>
      <c r="O143" s="526"/>
      <c r="P143" s="526"/>
    </row>
    <row r="144" spans="1:16" ht="13.5" thickTop="1">
      <c r="A144" s="566"/>
      <c r="B144" s="567" t="s">
        <v>270</v>
      </c>
      <c r="C144" s="566"/>
      <c r="D144" s="566"/>
      <c r="E144" s="566"/>
      <c r="F144" s="568">
        <f>SUM(F134:F143)</f>
        <v>3817750</v>
      </c>
      <c r="G144" s="569">
        <f>F144/F145</f>
        <v>5.5083792942074765E-2</v>
      </c>
      <c r="H144" s="566"/>
      <c r="I144" s="526"/>
      <c r="J144" s="526"/>
      <c r="K144" s="526"/>
      <c r="L144" s="526"/>
      <c r="M144" s="526"/>
      <c r="N144" s="526"/>
      <c r="O144" s="526"/>
      <c r="P144" s="526"/>
    </row>
    <row r="145" spans="1:16">
      <c r="A145" s="536"/>
      <c r="B145" s="535" t="s">
        <v>271</v>
      </c>
      <c r="C145" s="536"/>
      <c r="D145" s="536"/>
      <c r="E145" s="536"/>
      <c r="F145" s="570">
        <f>F131+F144</f>
        <v>69308045</v>
      </c>
      <c r="G145" s="570"/>
      <c r="H145" s="536"/>
      <c r="I145" s="526"/>
      <c r="J145" s="526"/>
      <c r="K145" s="526"/>
      <c r="L145" s="526"/>
      <c r="M145" s="526"/>
      <c r="N145" s="526"/>
      <c r="O145" s="526"/>
      <c r="P145" s="526"/>
    </row>
    <row r="146" spans="1:16">
      <c r="A146" s="536"/>
      <c r="B146" s="539" t="s">
        <v>272</v>
      </c>
      <c r="C146" s="536"/>
      <c r="D146" s="536"/>
      <c r="E146" s="536"/>
      <c r="F146" s="560">
        <f>F145/175449</f>
        <v>395.03243107683716</v>
      </c>
      <c r="G146" s="560"/>
      <c r="H146" s="536" t="s">
        <v>273</v>
      </c>
      <c r="I146" s="526"/>
      <c r="J146" s="526"/>
      <c r="K146" s="526"/>
      <c r="L146" s="526"/>
      <c r="M146" s="526"/>
      <c r="N146" s="526"/>
      <c r="O146" s="526"/>
      <c r="P146" s="526"/>
    </row>
    <row r="147" spans="1:16">
      <c r="A147" s="536"/>
      <c r="B147" s="539"/>
      <c r="C147" s="536"/>
      <c r="D147" s="536"/>
      <c r="E147" s="536"/>
      <c r="F147" s="536"/>
      <c r="G147" s="536"/>
      <c r="H147" s="536"/>
      <c r="I147" s="526"/>
      <c r="J147" s="526"/>
      <c r="K147" s="526"/>
      <c r="L147" s="526"/>
      <c r="M147" s="526"/>
      <c r="N147" s="526"/>
      <c r="O147" s="526"/>
      <c r="P147" s="526"/>
    </row>
    <row r="148" spans="1:16" ht="13.5" thickBot="1">
      <c r="A148" s="564"/>
      <c r="B148" s="564"/>
      <c r="C148" s="564"/>
      <c r="D148" s="564"/>
      <c r="E148" s="564"/>
      <c r="F148" s="564"/>
      <c r="G148" s="564"/>
      <c r="H148" s="564"/>
      <c r="I148" s="526"/>
      <c r="J148" s="526"/>
      <c r="K148" s="526"/>
      <c r="L148" s="526"/>
      <c r="M148" s="526"/>
      <c r="N148" s="526"/>
      <c r="O148" s="526"/>
      <c r="P148" s="526"/>
    </row>
    <row r="149" spans="1:16" ht="13.5" thickTop="1">
      <c r="A149" s="526"/>
      <c r="B149" s="526"/>
      <c r="C149" s="526"/>
      <c r="D149" s="526"/>
      <c r="E149" s="526"/>
      <c r="F149" s="526"/>
      <c r="G149" s="526"/>
      <c r="H149" s="526"/>
      <c r="I149" s="526"/>
      <c r="J149" s="526"/>
      <c r="K149" s="526"/>
      <c r="L149" s="526"/>
      <c r="M149" s="526"/>
      <c r="N149" s="526"/>
      <c r="O149" s="526"/>
      <c r="P149" s="526"/>
    </row>
    <row r="150" spans="1:16">
      <c r="A150" s="526"/>
      <c r="B150" s="526"/>
      <c r="C150" s="526"/>
      <c r="D150" s="526"/>
      <c r="E150" s="526"/>
      <c r="F150" s="571"/>
      <c r="G150" s="526"/>
      <c r="H150" s="526"/>
      <c r="I150" s="526"/>
      <c r="J150" s="526"/>
      <c r="K150" s="526"/>
      <c r="L150" s="526"/>
      <c r="M150" s="526"/>
      <c r="N150" s="526"/>
      <c r="O150" s="526"/>
      <c r="P150" s="526"/>
    </row>
  </sheetData>
  <phoneticPr fontId="56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Hoja16">
    <tabColor rgb="FFFFFF00"/>
  </sheetPr>
  <dimension ref="A1:K128"/>
  <sheetViews>
    <sheetView showGridLines="0" zoomScale="75" zoomScaleNormal="75" workbookViewId="0"/>
  </sheetViews>
  <sheetFormatPr baseColWidth="10" defaultRowHeight="12.75"/>
  <cols>
    <col min="3" max="3" width="56.33203125" customWidth="1"/>
    <col min="11" max="11" width="15.5" bestFit="1" customWidth="1"/>
  </cols>
  <sheetData>
    <row r="1" spans="1:11" ht="15.75">
      <c r="A1" s="704"/>
      <c r="B1" s="1076"/>
      <c r="C1" s="1076"/>
      <c r="D1" s="1076"/>
      <c r="E1" s="1076"/>
      <c r="F1" s="1076"/>
      <c r="G1" s="1076"/>
      <c r="H1" s="1076"/>
      <c r="I1" s="1076"/>
      <c r="J1" s="1076"/>
      <c r="K1" s="1076"/>
    </row>
    <row r="2" spans="1:11" ht="15.75">
      <c r="A2" s="704"/>
      <c r="B2" s="706"/>
      <c r="C2" s="707" t="s">
        <v>3174</v>
      </c>
      <c r="D2" s="706"/>
      <c r="E2" s="708"/>
      <c r="F2" s="708"/>
      <c r="G2" s="709"/>
      <c r="H2" s="709"/>
      <c r="I2" s="709"/>
      <c r="J2" s="709"/>
      <c r="K2" s="710"/>
    </row>
    <row r="3" spans="1:11" ht="16.5" thickBot="1">
      <c r="A3" s="704"/>
      <c r="B3" s="705"/>
      <c r="C3" s="707"/>
      <c r="D3" s="706"/>
      <c r="E3" s="708"/>
      <c r="F3" s="708"/>
      <c r="G3" s="709"/>
      <c r="H3" s="709"/>
      <c r="I3" s="709"/>
      <c r="J3" s="709"/>
      <c r="K3" s="711"/>
    </row>
    <row r="4" spans="1:11">
      <c r="A4" s="704"/>
      <c r="B4" s="712" t="s">
        <v>914</v>
      </c>
      <c r="C4" s="713" t="s">
        <v>986</v>
      </c>
      <c r="D4" s="713" t="s">
        <v>916</v>
      </c>
      <c r="E4" s="714" t="s">
        <v>985</v>
      </c>
      <c r="F4" s="714"/>
      <c r="G4" s="715" t="s">
        <v>3175</v>
      </c>
      <c r="H4" s="715" t="s">
        <v>3176</v>
      </c>
      <c r="I4" s="715" t="s">
        <v>3177</v>
      </c>
      <c r="J4" s="715" t="s">
        <v>3178</v>
      </c>
      <c r="K4" s="716" t="s">
        <v>3179</v>
      </c>
    </row>
    <row r="5" spans="1:11" ht="13.5" thickBot="1">
      <c r="A5" s="717"/>
      <c r="B5" s="718"/>
      <c r="C5" s="719"/>
      <c r="D5" s="719"/>
      <c r="E5" s="720"/>
      <c r="F5" s="720"/>
      <c r="G5" s="721" t="s">
        <v>956</v>
      </c>
      <c r="H5" s="721" t="s">
        <v>956</v>
      </c>
      <c r="I5" s="721" t="s">
        <v>956</v>
      </c>
      <c r="J5" s="721" t="s">
        <v>956</v>
      </c>
      <c r="K5" s="722" t="s">
        <v>956</v>
      </c>
    </row>
    <row r="6" spans="1:11">
      <c r="A6" s="717"/>
      <c r="B6" s="712">
        <v>1.1000000000000001</v>
      </c>
      <c r="C6" s="723" t="s">
        <v>3180</v>
      </c>
      <c r="D6" s="724"/>
      <c r="E6" s="725"/>
      <c r="F6" s="725"/>
      <c r="G6" s="726"/>
      <c r="H6" s="726"/>
      <c r="I6" s="726"/>
      <c r="J6" s="726"/>
      <c r="K6" s="727"/>
    </row>
    <row r="7" spans="1:11">
      <c r="A7" s="717"/>
      <c r="B7" s="728"/>
      <c r="C7" s="729" t="s">
        <v>3181</v>
      </c>
      <c r="D7" s="730"/>
      <c r="E7" s="731"/>
      <c r="F7" s="731"/>
      <c r="G7" s="732"/>
      <c r="H7" s="732"/>
      <c r="I7" s="732"/>
      <c r="J7" s="732"/>
      <c r="K7" s="733"/>
    </row>
    <row r="8" spans="1:11">
      <c r="A8" s="717"/>
      <c r="B8" s="728"/>
      <c r="C8" s="729"/>
      <c r="D8" s="730"/>
      <c r="E8" s="731"/>
      <c r="F8" s="731"/>
      <c r="G8" s="732"/>
      <c r="H8" s="732"/>
      <c r="I8" s="732"/>
      <c r="J8" s="732"/>
      <c r="K8" s="733"/>
    </row>
    <row r="9" spans="1:11">
      <c r="A9" s="717"/>
      <c r="B9" s="734" t="s">
        <v>1048</v>
      </c>
      <c r="C9" s="735" t="s">
        <v>3182</v>
      </c>
      <c r="D9" s="736"/>
      <c r="E9" s="731"/>
      <c r="F9" s="731"/>
      <c r="G9" s="732"/>
      <c r="H9" s="732"/>
      <c r="I9" s="732"/>
      <c r="J9" s="732"/>
      <c r="K9" s="733"/>
    </row>
    <row r="10" spans="1:11">
      <c r="A10" s="717"/>
      <c r="B10" s="734"/>
      <c r="C10" s="735" t="s">
        <v>3183</v>
      </c>
      <c r="D10" s="736" t="s">
        <v>1054</v>
      </c>
      <c r="E10" s="731">
        <v>1</v>
      </c>
      <c r="F10" s="731"/>
      <c r="G10" s="732">
        <v>24600</v>
      </c>
      <c r="H10" s="732">
        <v>985</v>
      </c>
      <c r="I10" s="732">
        <f>+E10*H10</f>
        <v>985</v>
      </c>
      <c r="J10" s="732">
        <f>+E10*G10</f>
        <v>24600</v>
      </c>
      <c r="K10" s="733"/>
    </row>
    <row r="11" spans="1:11">
      <c r="A11" s="717"/>
      <c r="B11" s="734" t="s">
        <v>1051</v>
      </c>
      <c r="C11" s="735" t="s">
        <v>3182</v>
      </c>
      <c r="D11" s="736"/>
      <c r="E11" s="731"/>
      <c r="F11" s="731"/>
      <c r="G11" s="732"/>
      <c r="H11" s="732"/>
      <c r="I11" s="732"/>
      <c r="J11" s="732"/>
      <c r="K11" s="733"/>
    </row>
    <row r="12" spans="1:11">
      <c r="A12" s="717"/>
      <c r="B12" s="734"/>
      <c r="C12" s="735" t="s">
        <v>3184</v>
      </c>
      <c r="D12" s="736" t="s">
        <v>1054</v>
      </c>
      <c r="E12" s="731">
        <v>1</v>
      </c>
      <c r="F12" s="731"/>
      <c r="G12" s="732">
        <f>+G10+8941</f>
        <v>33541</v>
      </c>
      <c r="H12" s="732">
        <v>1100</v>
      </c>
      <c r="I12" s="732">
        <f>+E12*H12</f>
        <v>1100</v>
      </c>
      <c r="J12" s="732">
        <f>+E12*G12</f>
        <v>33541</v>
      </c>
      <c r="K12" s="733"/>
    </row>
    <row r="13" spans="1:11">
      <c r="A13" s="717"/>
      <c r="B13" s="734" t="s">
        <v>1053</v>
      </c>
      <c r="C13" s="735" t="s">
        <v>3185</v>
      </c>
      <c r="D13" s="736"/>
      <c r="E13" s="731"/>
      <c r="F13" s="731"/>
      <c r="G13" s="732"/>
      <c r="H13" s="732"/>
      <c r="I13" s="732"/>
      <c r="J13" s="732"/>
      <c r="K13" s="733"/>
    </row>
    <row r="14" spans="1:11">
      <c r="A14" s="717"/>
      <c r="B14" s="734"/>
      <c r="C14" s="735" t="s">
        <v>3186</v>
      </c>
      <c r="D14" s="736" t="s">
        <v>1054</v>
      </c>
      <c r="E14" s="731">
        <v>1</v>
      </c>
      <c r="F14" s="731"/>
      <c r="G14" s="732">
        <f>700*(1+(12%+0.9%+0.8%))</f>
        <v>795.9</v>
      </c>
      <c r="H14" s="732">
        <v>48</v>
      </c>
      <c r="I14" s="732">
        <f>+E14*H14</f>
        <v>48</v>
      </c>
      <c r="J14" s="732">
        <f>+E14*G14</f>
        <v>795.9</v>
      </c>
      <c r="K14" s="733"/>
    </row>
    <row r="15" spans="1:11">
      <c r="A15" s="717"/>
      <c r="B15" s="737" t="s">
        <v>1055</v>
      </c>
      <c r="C15" s="735" t="s">
        <v>3187</v>
      </c>
      <c r="D15" s="736" t="s">
        <v>3188</v>
      </c>
      <c r="E15" s="731">
        <v>8</v>
      </c>
      <c r="F15" s="731"/>
      <c r="G15" s="732">
        <v>178</v>
      </c>
      <c r="H15" s="732"/>
      <c r="I15" s="732"/>
      <c r="J15" s="732">
        <f>+E15*G15</f>
        <v>1424</v>
      </c>
      <c r="K15" s="733"/>
    </row>
    <row r="16" spans="1:11">
      <c r="A16" s="717"/>
      <c r="B16" s="737" t="s">
        <v>1057</v>
      </c>
      <c r="C16" s="735" t="s">
        <v>3189</v>
      </c>
      <c r="D16" s="736" t="s">
        <v>3188</v>
      </c>
      <c r="E16" s="731">
        <v>3</v>
      </c>
      <c r="F16" s="731"/>
      <c r="G16" s="732">
        <v>424</v>
      </c>
      <c r="H16" s="732"/>
      <c r="I16" s="732"/>
      <c r="J16" s="732">
        <f>+E16*G16</f>
        <v>1272</v>
      </c>
      <c r="K16" s="733"/>
    </row>
    <row r="17" spans="1:11">
      <c r="A17" s="717"/>
      <c r="B17" s="737" t="s">
        <v>1059</v>
      </c>
      <c r="C17" s="735" t="s">
        <v>3190</v>
      </c>
      <c r="D17" s="736" t="s">
        <v>3188</v>
      </c>
      <c r="E17" s="731">
        <v>1</v>
      </c>
      <c r="F17" s="731"/>
      <c r="G17" s="732">
        <v>4815</v>
      </c>
      <c r="H17" s="732"/>
      <c r="I17" s="732"/>
      <c r="J17" s="732">
        <f>+E17*G17</f>
        <v>4815</v>
      </c>
      <c r="K17" s="733"/>
    </row>
    <row r="18" spans="1:11">
      <c r="A18" s="717"/>
      <c r="B18" s="737" t="s">
        <v>3191</v>
      </c>
      <c r="C18" s="735" t="s">
        <v>3192</v>
      </c>
      <c r="D18" s="736" t="s">
        <v>3188</v>
      </c>
      <c r="E18" s="731">
        <v>2</v>
      </c>
      <c r="F18" s="731"/>
      <c r="G18" s="732">
        <v>1775</v>
      </c>
      <c r="H18" s="732"/>
      <c r="I18" s="732"/>
      <c r="J18" s="732">
        <f>+E18*G18</f>
        <v>3550</v>
      </c>
      <c r="K18" s="738"/>
    </row>
    <row r="19" spans="1:11">
      <c r="A19" s="717"/>
      <c r="B19" s="737"/>
      <c r="C19" s="735"/>
      <c r="D19" s="736"/>
      <c r="E19" s="731"/>
      <c r="F19" s="731"/>
      <c r="G19" s="732"/>
      <c r="H19" s="732"/>
      <c r="I19" s="732"/>
      <c r="J19" s="732"/>
      <c r="K19" s="738"/>
    </row>
    <row r="20" spans="1:11">
      <c r="A20" s="739"/>
      <c r="B20" s="740">
        <v>1.2</v>
      </c>
      <c r="C20" s="741" t="s">
        <v>3193</v>
      </c>
      <c r="D20" s="742"/>
      <c r="E20" s="731"/>
      <c r="F20" s="731"/>
      <c r="G20" s="732"/>
      <c r="H20" s="732"/>
      <c r="I20" s="732"/>
      <c r="J20" s="732"/>
      <c r="K20" s="743"/>
    </row>
    <row r="21" spans="1:11">
      <c r="A21" s="739"/>
      <c r="B21" s="740"/>
      <c r="C21" s="741"/>
      <c r="D21" s="742"/>
      <c r="E21" s="731"/>
      <c r="F21" s="731"/>
      <c r="G21" s="732"/>
      <c r="H21" s="732"/>
      <c r="I21" s="732"/>
      <c r="J21" s="732"/>
      <c r="K21" s="743"/>
    </row>
    <row r="22" spans="1:11">
      <c r="A22" s="739"/>
      <c r="B22" s="744" t="s">
        <v>1063</v>
      </c>
      <c r="C22" s="745" t="s">
        <v>3194</v>
      </c>
      <c r="D22" s="742" t="s">
        <v>1064</v>
      </c>
      <c r="E22" s="731">
        <v>12</v>
      </c>
      <c r="F22" s="731"/>
      <c r="G22" s="732">
        <v>23.05</v>
      </c>
      <c r="H22" s="732">
        <v>33.33</v>
      </c>
      <c r="I22" s="732">
        <f t="shared" ref="I22:I28" si="0">+E22*H22</f>
        <v>399.96</v>
      </c>
      <c r="J22" s="732">
        <f t="shared" ref="J22:J28" si="1">+E22*G22</f>
        <v>276.60000000000002</v>
      </c>
      <c r="K22" s="743"/>
    </row>
    <row r="23" spans="1:11">
      <c r="A23" s="739"/>
      <c r="B23" s="744" t="s">
        <v>1065</v>
      </c>
      <c r="C23" s="745" t="s">
        <v>3195</v>
      </c>
      <c r="D23" s="742" t="s">
        <v>1064</v>
      </c>
      <c r="E23" s="731">
        <v>140</v>
      </c>
      <c r="F23" s="731"/>
      <c r="G23" s="732">
        <v>21.67</v>
      </c>
      <c r="H23" s="732">
        <v>28.28</v>
      </c>
      <c r="I23" s="732">
        <f t="shared" si="0"/>
        <v>3959.2000000000003</v>
      </c>
      <c r="J23" s="732">
        <f t="shared" si="1"/>
        <v>3033.8</v>
      </c>
      <c r="K23" s="743"/>
    </row>
    <row r="24" spans="1:11">
      <c r="A24" s="739"/>
      <c r="B24" s="744" t="s">
        <v>1066</v>
      </c>
      <c r="C24" s="745" t="s">
        <v>3196</v>
      </c>
      <c r="D24" s="742" t="s">
        <v>1064</v>
      </c>
      <c r="E24" s="731">
        <v>140</v>
      </c>
      <c r="F24" s="731"/>
      <c r="G24" s="732">
        <v>11.94</v>
      </c>
      <c r="H24" s="732">
        <v>16.079999999999998</v>
      </c>
      <c r="I24" s="732">
        <f t="shared" si="0"/>
        <v>2251.1999999999998</v>
      </c>
      <c r="J24" s="732">
        <f t="shared" si="1"/>
        <v>1671.6</v>
      </c>
      <c r="K24" s="743"/>
    </row>
    <row r="25" spans="1:11">
      <c r="A25" s="739"/>
      <c r="B25" s="744" t="s">
        <v>1067</v>
      </c>
      <c r="C25" s="745" t="s">
        <v>3197</v>
      </c>
      <c r="D25" s="742" t="s">
        <v>1064</v>
      </c>
      <c r="E25" s="731">
        <v>96</v>
      </c>
      <c r="F25" s="731"/>
      <c r="G25" s="732">
        <v>8.6199999999999992</v>
      </c>
      <c r="H25" s="732">
        <v>11.3</v>
      </c>
      <c r="I25" s="732">
        <f t="shared" si="0"/>
        <v>1084.8000000000002</v>
      </c>
      <c r="J25" s="732">
        <f t="shared" si="1"/>
        <v>827.52</v>
      </c>
      <c r="K25" s="743"/>
    </row>
    <row r="26" spans="1:11">
      <c r="A26" s="739"/>
      <c r="B26" s="744" t="s">
        <v>1068</v>
      </c>
      <c r="C26" s="745" t="s">
        <v>3198</v>
      </c>
      <c r="D26" s="742" t="s">
        <v>1064</v>
      </c>
      <c r="E26" s="731">
        <v>18</v>
      </c>
      <c r="F26" s="731"/>
      <c r="G26" s="732">
        <v>3.24</v>
      </c>
      <c r="H26" s="732">
        <v>4.05</v>
      </c>
      <c r="I26" s="732">
        <f t="shared" si="0"/>
        <v>72.899999999999991</v>
      </c>
      <c r="J26" s="732">
        <f t="shared" si="1"/>
        <v>58.320000000000007</v>
      </c>
      <c r="K26" s="743"/>
    </row>
    <row r="27" spans="1:11">
      <c r="A27" s="739"/>
      <c r="B27" s="744" t="s">
        <v>1069</v>
      </c>
      <c r="C27" s="745" t="s">
        <v>3199</v>
      </c>
      <c r="D27" s="742" t="s">
        <v>1064</v>
      </c>
      <c r="E27" s="731">
        <v>12</v>
      </c>
      <c r="F27" s="731"/>
      <c r="G27" s="732">
        <v>2.0099999999999998</v>
      </c>
      <c r="H27" s="732">
        <v>2.5</v>
      </c>
      <c r="I27" s="732">
        <f t="shared" si="0"/>
        <v>30</v>
      </c>
      <c r="J27" s="732">
        <f t="shared" si="1"/>
        <v>24.119999999999997</v>
      </c>
      <c r="K27" s="743"/>
    </row>
    <row r="28" spans="1:11">
      <c r="A28" s="739"/>
      <c r="B28" s="744" t="s">
        <v>1070</v>
      </c>
      <c r="C28" s="745" t="s">
        <v>3200</v>
      </c>
      <c r="D28" s="742" t="s">
        <v>1064</v>
      </c>
      <c r="E28" s="731">
        <v>6</v>
      </c>
      <c r="F28" s="731"/>
      <c r="G28" s="732">
        <v>1.6</v>
      </c>
      <c r="H28" s="732">
        <v>1.77</v>
      </c>
      <c r="I28" s="732">
        <f t="shared" si="0"/>
        <v>10.620000000000001</v>
      </c>
      <c r="J28" s="732">
        <f t="shared" si="1"/>
        <v>9.6000000000000014</v>
      </c>
      <c r="K28" s="743"/>
    </row>
    <row r="29" spans="1:11">
      <c r="A29" s="739"/>
      <c r="B29" s="744"/>
      <c r="C29" s="745"/>
      <c r="D29" s="742"/>
      <c r="E29" s="731"/>
      <c r="F29" s="731"/>
      <c r="G29" s="732"/>
      <c r="H29" s="732"/>
      <c r="I29" s="732"/>
      <c r="J29" s="732"/>
      <c r="K29" s="743"/>
    </row>
    <row r="30" spans="1:11">
      <c r="A30" s="739"/>
      <c r="B30" s="744" t="s">
        <v>3201</v>
      </c>
      <c r="C30" s="745" t="s">
        <v>3202</v>
      </c>
      <c r="D30" s="742" t="s">
        <v>1058</v>
      </c>
      <c r="E30" s="731">
        <v>3</v>
      </c>
      <c r="F30" s="731"/>
      <c r="G30" s="732">
        <v>1243.1300000000001</v>
      </c>
      <c r="H30" s="732">
        <v>160.6</v>
      </c>
      <c r="I30" s="732">
        <f t="shared" ref="I30:I36" si="2">+E30*H30</f>
        <v>481.79999999999995</v>
      </c>
      <c r="J30" s="732">
        <f t="shared" ref="J30:J36" si="3">+E30*G30</f>
        <v>3729.3900000000003</v>
      </c>
      <c r="K30" s="743"/>
    </row>
    <row r="31" spans="1:11">
      <c r="A31" s="739"/>
      <c r="B31" s="744" t="s">
        <v>1072</v>
      </c>
      <c r="C31" s="745" t="s">
        <v>3203</v>
      </c>
      <c r="D31" s="742" t="s">
        <v>1058</v>
      </c>
      <c r="E31" s="731">
        <v>3</v>
      </c>
      <c r="F31" s="731"/>
      <c r="G31" s="732">
        <v>662.95</v>
      </c>
      <c r="H31" s="732">
        <v>93</v>
      </c>
      <c r="I31" s="732">
        <f t="shared" si="2"/>
        <v>279</v>
      </c>
      <c r="J31" s="732">
        <f t="shared" si="3"/>
        <v>1988.8500000000001</v>
      </c>
      <c r="K31" s="743"/>
    </row>
    <row r="32" spans="1:11">
      <c r="A32" s="739"/>
      <c r="B32" s="744" t="s">
        <v>1073</v>
      </c>
      <c r="C32" s="745" t="s">
        <v>3204</v>
      </c>
      <c r="D32" s="742" t="s">
        <v>1058</v>
      </c>
      <c r="E32" s="731">
        <v>8</v>
      </c>
      <c r="F32" s="731"/>
      <c r="G32" s="732">
        <v>400.82</v>
      </c>
      <c r="H32" s="732">
        <v>58.1</v>
      </c>
      <c r="I32" s="732">
        <f t="shared" si="2"/>
        <v>464.8</v>
      </c>
      <c r="J32" s="732">
        <f t="shared" si="3"/>
        <v>3206.56</v>
      </c>
      <c r="K32" s="743"/>
    </row>
    <row r="33" spans="1:11">
      <c r="A33" s="739"/>
      <c r="B33" s="744" t="s">
        <v>1074</v>
      </c>
      <c r="C33" s="745" t="s">
        <v>3205</v>
      </c>
      <c r="D33" s="742" t="s">
        <v>1058</v>
      </c>
      <c r="E33" s="731">
        <v>4</v>
      </c>
      <c r="F33" s="731"/>
      <c r="G33" s="732">
        <v>328.66</v>
      </c>
      <c r="H33" s="732">
        <v>38.1</v>
      </c>
      <c r="I33" s="732">
        <f t="shared" si="2"/>
        <v>152.4</v>
      </c>
      <c r="J33" s="732">
        <f t="shared" si="3"/>
        <v>1314.64</v>
      </c>
      <c r="K33" s="743"/>
    </row>
    <row r="34" spans="1:11">
      <c r="A34" s="739"/>
      <c r="B34" s="744" t="s">
        <v>1075</v>
      </c>
      <c r="C34" s="745" t="s">
        <v>3206</v>
      </c>
      <c r="D34" s="742" t="s">
        <v>1058</v>
      </c>
      <c r="E34" s="731">
        <v>2</v>
      </c>
      <c r="F34" s="731"/>
      <c r="G34" s="732">
        <v>156.16</v>
      </c>
      <c r="H34" s="732">
        <v>7.27</v>
      </c>
      <c r="I34" s="732">
        <f t="shared" si="2"/>
        <v>14.54</v>
      </c>
      <c r="J34" s="732">
        <f t="shared" si="3"/>
        <v>312.32</v>
      </c>
      <c r="K34" s="743"/>
    </row>
    <row r="35" spans="1:11">
      <c r="A35" s="739"/>
      <c r="B35" s="744" t="s">
        <v>1076</v>
      </c>
      <c r="C35" s="745" t="s">
        <v>3207</v>
      </c>
      <c r="D35" s="742" t="s">
        <v>1058</v>
      </c>
      <c r="E35" s="731">
        <v>2</v>
      </c>
      <c r="F35" s="731"/>
      <c r="G35" s="732">
        <v>82</v>
      </c>
      <c r="H35" s="732">
        <v>5</v>
      </c>
      <c r="I35" s="732">
        <f t="shared" si="2"/>
        <v>10</v>
      </c>
      <c r="J35" s="732">
        <f t="shared" si="3"/>
        <v>164</v>
      </c>
      <c r="K35" s="743"/>
    </row>
    <row r="36" spans="1:11">
      <c r="A36" s="739"/>
      <c r="B36" s="744" t="s">
        <v>1077</v>
      </c>
      <c r="C36" s="745" t="s">
        <v>3208</v>
      </c>
      <c r="D36" s="742" t="s">
        <v>1058</v>
      </c>
      <c r="E36" s="731">
        <v>6</v>
      </c>
      <c r="F36" s="731"/>
      <c r="G36" s="732">
        <v>36.46</v>
      </c>
      <c r="H36" s="732">
        <v>2.5</v>
      </c>
      <c r="I36" s="732">
        <f t="shared" si="2"/>
        <v>15</v>
      </c>
      <c r="J36" s="732">
        <f t="shared" si="3"/>
        <v>218.76</v>
      </c>
      <c r="K36" s="743"/>
    </row>
    <row r="37" spans="1:11">
      <c r="A37" s="739"/>
      <c r="B37" s="744"/>
      <c r="C37" s="746"/>
      <c r="D37" s="747"/>
      <c r="E37" s="731"/>
      <c r="F37" s="731"/>
      <c r="G37" s="732"/>
      <c r="H37" s="732"/>
      <c r="I37" s="732"/>
      <c r="J37" s="732"/>
      <c r="K37" s="743"/>
    </row>
    <row r="38" spans="1:11">
      <c r="A38" s="739"/>
      <c r="B38" s="744" t="s">
        <v>1078</v>
      </c>
      <c r="C38" s="746" t="s">
        <v>3209</v>
      </c>
      <c r="D38" s="742" t="s">
        <v>1058</v>
      </c>
      <c r="E38" s="731">
        <v>3</v>
      </c>
      <c r="F38" s="731"/>
      <c r="G38" s="732">
        <v>497</v>
      </c>
      <c r="H38" s="732">
        <v>63.18</v>
      </c>
      <c r="I38" s="732">
        <f>+E38*H38</f>
        <v>189.54</v>
      </c>
      <c r="J38" s="732">
        <f>+E38*G38</f>
        <v>1491</v>
      </c>
      <c r="K38" s="743"/>
    </row>
    <row r="39" spans="1:11">
      <c r="A39" s="739"/>
      <c r="B39" s="744" t="s">
        <v>1079</v>
      </c>
      <c r="C39" s="746" t="s">
        <v>3210</v>
      </c>
      <c r="D39" s="742" t="s">
        <v>1058</v>
      </c>
      <c r="E39" s="731">
        <v>2</v>
      </c>
      <c r="F39" s="731"/>
      <c r="G39" s="732">
        <v>100.57</v>
      </c>
      <c r="H39" s="732">
        <v>5</v>
      </c>
      <c r="I39" s="732">
        <f>+E39*H39</f>
        <v>10</v>
      </c>
      <c r="J39" s="732">
        <f>+E39*G39</f>
        <v>201.14</v>
      </c>
      <c r="K39" s="743"/>
    </row>
    <row r="40" spans="1:11">
      <c r="A40" s="739"/>
      <c r="B40" s="744"/>
      <c r="C40" s="748"/>
      <c r="D40" s="742"/>
      <c r="E40" s="731"/>
      <c r="F40" s="731"/>
      <c r="G40" s="732"/>
      <c r="H40" s="732"/>
      <c r="I40" s="732"/>
      <c r="J40" s="732"/>
      <c r="K40" s="743"/>
    </row>
    <row r="41" spans="1:11">
      <c r="A41" s="739"/>
      <c r="B41" s="744" t="s">
        <v>1080</v>
      </c>
      <c r="C41" s="745" t="s">
        <v>3211</v>
      </c>
      <c r="D41" s="749" t="s">
        <v>1058</v>
      </c>
      <c r="E41" s="731">
        <v>4</v>
      </c>
      <c r="F41" s="731"/>
      <c r="G41" s="732">
        <v>34.04</v>
      </c>
      <c r="H41" s="732">
        <v>20.9</v>
      </c>
      <c r="I41" s="732">
        <f>+E41*H41</f>
        <v>83.6</v>
      </c>
      <c r="J41" s="732">
        <f>+E41*G41</f>
        <v>136.16</v>
      </c>
      <c r="K41" s="743"/>
    </row>
    <row r="42" spans="1:11">
      <c r="A42" s="739"/>
      <c r="B42" s="744" t="s">
        <v>1081</v>
      </c>
      <c r="C42" s="745" t="s">
        <v>3212</v>
      </c>
      <c r="D42" s="749" t="s">
        <v>1058</v>
      </c>
      <c r="E42" s="731">
        <v>5</v>
      </c>
      <c r="F42" s="731"/>
      <c r="G42" s="732">
        <v>18.350000000000001</v>
      </c>
      <c r="H42" s="732">
        <v>10.46</v>
      </c>
      <c r="I42" s="732">
        <f>+E42*H42</f>
        <v>52.300000000000004</v>
      </c>
      <c r="J42" s="732">
        <f>+E42*G42</f>
        <v>91.75</v>
      </c>
      <c r="K42" s="743"/>
    </row>
    <row r="43" spans="1:11">
      <c r="A43" s="739"/>
      <c r="B43" s="744" t="s">
        <v>1082</v>
      </c>
      <c r="C43" s="745" t="s">
        <v>3213</v>
      </c>
      <c r="D43" s="742" t="s">
        <v>1058</v>
      </c>
      <c r="E43" s="731">
        <v>6</v>
      </c>
      <c r="F43" s="731"/>
      <c r="G43" s="732">
        <v>7.65</v>
      </c>
      <c r="H43" s="732">
        <v>3.96</v>
      </c>
      <c r="I43" s="732">
        <f>+E43*H43</f>
        <v>23.759999999999998</v>
      </c>
      <c r="J43" s="732">
        <f>+E43*G43</f>
        <v>45.900000000000006</v>
      </c>
      <c r="K43" s="743"/>
    </row>
    <row r="44" spans="1:11">
      <c r="A44" s="739"/>
      <c r="B44" s="744" t="s">
        <v>1083</v>
      </c>
      <c r="C44" s="745" t="s">
        <v>3214</v>
      </c>
      <c r="D44" s="742" t="s">
        <v>1058</v>
      </c>
      <c r="E44" s="731">
        <v>6</v>
      </c>
      <c r="F44" s="731"/>
      <c r="G44" s="732">
        <v>5.92</v>
      </c>
      <c r="H44" s="732">
        <v>2.1</v>
      </c>
      <c r="I44" s="732">
        <f>+E44*H44</f>
        <v>12.600000000000001</v>
      </c>
      <c r="J44" s="732">
        <f>+E44*G44</f>
        <v>35.519999999999996</v>
      </c>
      <c r="K44" s="743"/>
    </row>
    <row r="45" spans="1:11">
      <c r="A45" s="739"/>
      <c r="B45" s="744"/>
      <c r="C45" s="746"/>
      <c r="D45" s="750"/>
      <c r="E45" s="731"/>
      <c r="F45" s="731"/>
      <c r="G45" s="732"/>
      <c r="H45" s="732"/>
      <c r="I45" s="732"/>
      <c r="J45" s="732"/>
      <c r="K45" s="743"/>
    </row>
    <row r="46" spans="1:11">
      <c r="A46" s="739"/>
      <c r="B46" s="744" t="s">
        <v>1084</v>
      </c>
      <c r="C46" s="746" t="s">
        <v>3215</v>
      </c>
      <c r="D46" s="742" t="s">
        <v>1058</v>
      </c>
      <c r="E46" s="731">
        <v>2</v>
      </c>
      <c r="F46" s="731"/>
      <c r="G46" s="732">
        <v>5.27</v>
      </c>
      <c r="H46" s="732">
        <v>0.55000000000000004</v>
      </c>
      <c r="I46" s="732">
        <f>+E46*H46</f>
        <v>1.1000000000000001</v>
      </c>
      <c r="J46" s="732">
        <f>+E46*G46</f>
        <v>10.54</v>
      </c>
      <c r="K46" s="743"/>
    </row>
    <row r="47" spans="1:11">
      <c r="A47" s="739"/>
      <c r="B47" s="744" t="s">
        <v>1085</v>
      </c>
      <c r="C47" s="746" t="s">
        <v>3216</v>
      </c>
      <c r="D47" s="742" t="s">
        <v>1058</v>
      </c>
      <c r="E47" s="731">
        <v>2</v>
      </c>
      <c r="F47" s="731"/>
      <c r="G47" s="732">
        <v>3.48</v>
      </c>
      <c r="H47" s="732">
        <v>0.35</v>
      </c>
      <c r="I47" s="732">
        <f>+E47*H47</f>
        <v>0.7</v>
      </c>
      <c r="J47" s="732">
        <f>+E47*G47</f>
        <v>6.96</v>
      </c>
      <c r="K47" s="743"/>
    </row>
    <row r="48" spans="1:11">
      <c r="A48" s="739"/>
      <c r="B48" s="744"/>
      <c r="C48" s="745"/>
      <c r="D48" s="750"/>
      <c r="E48" s="731"/>
      <c r="F48" s="731"/>
      <c r="G48" s="732"/>
      <c r="H48" s="732"/>
      <c r="I48" s="732"/>
      <c r="J48" s="732"/>
      <c r="K48" s="743"/>
    </row>
    <row r="49" spans="1:11">
      <c r="A49" s="739"/>
      <c r="B49" s="744" t="s">
        <v>1087</v>
      </c>
      <c r="C49" s="746" t="s">
        <v>3217</v>
      </c>
      <c r="D49" s="742" t="s">
        <v>1058</v>
      </c>
      <c r="E49" s="731">
        <v>1</v>
      </c>
      <c r="F49" s="731"/>
      <c r="G49" s="732">
        <v>46.63</v>
      </c>
      <c r="H49" s="732">
        <v>24.55</v>
      </c>
      <c r="I49" s="732">
        <f>+E49*H49</f>
        <v>24.55</v>
      </c>
      <c r="J49" s="732">
        <f>+E49*G49</f>
        <v>46.63</v>
      </c>
      <c r="K49" s="743"/>
    </row>
    <row r="50" spans="1:11">
      <c r="A50" s="739"/>
      <c r="B50" s="744" t="s">
        <v>1088</v>
      </c>
      <c r="C50" s="746" t="s">
        <v>3218</v>
      </c>
      <c r="D50" s="742" t="s">
        <v>1058</v>
      </c>
      <c r="E50" s="731">
        <v>4</v>
      </c>
      <c r="F50" s="731"/>
      <c r="G50" s="732">
        <v>25.18</v>
      </c>
      <c r="H50" s="732">
        <v>13.22</v>
      </c>
      <c r="I50" s="732">
        <f>+E50*H50</f>
        <v>52.88</v>
      </c>
      <c r="J50" s="732">
        <f>+E50*G50</f>
        <v>100.72</v>
      </c>
      <c r="K50" s="743"/>
    </row>
    <row r="51" spans="1:11">
      <c r="A51" s="739"/>
      <c r="B51" s="744" t="s">
        <v>1089</v>
      </c>
      <c r="C51" s="746" t="s">
        <v>3219</v>
      </c>
      <c r="D51" s="742" t="s">
        <v>1058</v>
      </c>
      <c r="E51" s="731">
        <v>3</v>
      </c>
      <c r="F51" s="731"/>
      <c r="G51" s="732">
        <v>13.85</v>
      </c>
      <c r="H51" s="732">
        <v>5.73</v>
      </c>
      <c r="I51" s="732">
        <f>+E51*H51</f>
        <v>17.190000000000001</v>
      </c>
      <c r="J51" s="732">
        <f>+E51*G51</f>
        <v>41.55</v>
      </c>
      <c r="K51" s="743"/>
    </row>
    <row r="52" spans="1:11">
      <c r="A52" s="739"/>
      <c r="B52" s="744" t="s">
        <v>1090</v>
      </c>
      <c r="C52" s="746" t="s">
        <v>3220</v>
      </c>
      <c r="D52" s="742" t="s">
        <v>1058</v>
      </c>
      <c r="E52" s="731">
        <v>2</v>
      </c>
      <c r="F52" s="731"/>
      <c r="G52" s="732">
        <v>9.9499999999999993</v>
      </c>
      <c r="H52" s="732">
        <v>3.36</v>
      </c>
      <c r="I52" s="732">
        <f>+E52*H52</f>
        <v>6.72</v>
      </c>
      <c r="J52" s="732">
        <f>+E52*G52</f>
        <v>19.899999999999999</v>
      </c>
      <c r="K52" s="743"/>
    </row>
    <row r="53" spans="1:11">
      <c r="A53" s="739"/>
      <c r="B53" s="744"/>
      <c r="C53" s="745"/>
      <c r="D53" s="749"/>
      <c r="E53" s="731"/>
      <c r="F53" s="731"/>
      <c r="G53" s="732"/>
      <c r="H53" s="732"/>
      <c r="I53" s="732"/>
      <c r="J53" s="732"/>
      <c r="K53" s="743"/>
    </row>
    <row r="54" spans="1:11">
      <c r="A54" s="739"/>
      <c r="B54" s="744" t="s">
        <v>1091</v>
      </c>
      <c r="C54" s="746" t="s">
        <v>3221</v>
      </c>
      <c r="D54" s="742" t="s">
        <v>1058</v>
      </c>
      <c r="E54" s="731">
        <v>6</v>
      </c>
      <c r="F54" s="731"/>
      <c r="G54" s="732">
        <v>27.04</v>
      </c>
      <c r="H54" s="732">
        <v>26.33</v>
      </c>
      <c r="I54" s="732">
        <f t="shared" ref="I54:I59" si="4">+E54*H54</f>
        <v>157.97999999999999</v>
      </c>
      <c r="J54" s="732">
        <f t="shared" ref="J54:J59" si="5">+E54*G54</f>
        <v>162.24</v>
      </c>
      <c r="K54" s="743"/>
    </row>
    <row r="55" spans="1:11">
      <c r="A55" s="739"/>
      <c r="B55" s="744" t="s">
        <v>1092</v>
      </c>
      <c r="C55" s="746" t="s">
        <v>3222</v>
      </c>
      <c r="D55" s="742" t="s">
        <v>1058</v>
      </c>
      <c r="E55" s="731">
        <v>8</v>
      </c>
      <c r="F55" s="731"/>
      <c r="G55" s="732">
        <v>17.489999999999998</v>
      </c>
      <c r="H55" s="732">
        <v>17.71</v>
      </c>
      <c r="I55" s="732">
        <f t="shared" si="4"/>
        <v>141.68</v>
      </c>
      <c r="J55" s="732">
        <f t="shared" si="5"/>
        <v>139.91999999999999</v>
      </c>
      <c r="K55" s="743"/>
    </row>
    <row r="56" spans="1:11">
      <c r="A56" s="739"/>
      <c r="B56" s="744" t="s">
        <v>1094</v>
      </c>
      <c r="C56" s="746" t="s">
        <v>3223</v>
      </c>
      <c r="D56" s="742" t="s">
        <v>1058</v>
      </c>
      <c r="E56" s="731">
        <v>14</v>
      </c>
      <c r="F56" s="731"/>
      <c r="G56" s="732">
        <v>9.8000000000000007</v>
      </c>
      <c r="H56" s="732">
        <v>9.99</v>
      </c>
      <c r="I56" s="732">
        <f t="shared" si="4"/>
        <v>139.86000000000001</v>
      </c>
      <c r="J56" s="732">
        <f t="shared" si="5"/>
        <v>137.20000000000002</v>
      </c>
      <c r="K56" s="743"/>
    </row>
    <row r="57" spans="1:11">
      <c r="A57" s="739"/>
      <c r="B57" s="744" t="s">
        <v>1096</v>
      </c>
      <c r="C57" s="746" t="s">
        <v>3224</v>
      </c>
      <c r="D57" s="742" t="s">
        <v>1058</v>
      </c>
      <c r="E57" s="731">
        <v>24</v>
      </c>
      <c r="F57" s="731"/>
      <c r="G57" s="732">
        <v>9.27</v>
      </c>
      <c r="H57" s="732">
        <v>5.9</v>
      </c>
      <c r="I57" s="732">
        <f t="shared" si="4"/>
        <v>141.60000000000002</v>
      </c>
      <c r="J57" s="732">
        <f t="shared" si="5"/>
        <v>222.48</v>
      </c>
      <c r="K57" s="743"/>
    </row>
    <row r="58" spans="1:11">
      <c r="A58" s="739"/>
      <c r="B58" s="744" t="s">
        <v>1098</v>
      </c>
      <c r="C58" s="746" t="s">
        <v>3225</v>
      </c>
      <c r="D58" s="742" t="s">
        <v>1058</v>
      </c>
      <c r="E58" s="731">
        <v>2</v>
      </c>
      <c r="F58" s="731"/>
      <c r="G58" s="732">
        <v>5.64</v>
      </c>
      <c r="H58" s="732">
        <v>2.72</v>
      </c>
      <c r="I58" s="732">
        <f t="shared" si="4"/>
        <v>5.44</v>
      </c>
      <c r="J58" s="732">
        <f t="shared" si="5"/>
        <v>11.28</v>
      </c>
      <c r="K58" s="743"/>
    </row>
    <row r="59" spans="1:11">
      <c r="A59" s="739"/>
      <c r="B59" s="744" t="s">
        <v>1100</v>
      </c>
      <c r="C59" s="746" t="s">
        <v>3226</v>
      </c>
      <c r="D59" s="742" t="s">
        <v>1058</v>
      </c>
      <c r="E59" s="731">
        <v>8</v>
      </c>
      <c r="F59" s="731"/>
      <c r="G59" s="732">
        <v>4.1399999999999997</v>
      </c>
      <c r="H59" s="732">
        <v>1.36</v>
      </c>
      <c r="I59" s="732">
        <f t="shared" si="4"/>
        <v>10.88</v>
      </c>
      <c r="J59" s="732">
        <f t="shared" si="5"/>
        <v>33.119999999999997</v>
      </c>
      <c r="K59" s="743"/>
    </row>
    <row r="60" spans="1:11">
      <c r="A60" s="739"/>
      <c r="B60" s="744"/>
      <c r="C60" s="745"/>
      <c r="D60" s="749"/>
      <c r="E60" s="731"/>
      <c r="F60" s="731"/>
      <c r="G60" s="732"/>
      <c r="H60" s="732"/>
      <c r="I60" s="732"/>
      <c r="J60" s="732"/>
      <c r="K60" s="743"/>
    </row>
    <row r="61" spans="1:11">
      <c r="A61" s="739"/>
      <c r="B61" s="744" t="s">
        <v>3227</v>
      </c>
      <c r="C61" s="745" t="s">
        <v>3228</v>
      </c>
      <c r="D61" s="742" t="s">
        <v>1058</v>
      </c>
      <c r="E61" s="731">
        <v>6</v>
      </c>
      <c r="F61" s="731"/>
      <c r="G61" s="732">
        <v>3.88</v>
      </c>
      <c r="H61" s="732">
        <v>0.6</v>
      </c>
      <c r="I61" s="732">
        <f>+E61*H61</f>
        <v>3.5999999999999996</v>
      </c>
      <c r="J61" s="732">
        <f>+E61*G61</f>
        <v>23.28</v>
      </c>
      <c r="K61" s="743"/>
    </row>
    <row r="62" spans="1:11">
      <c r="A62" s="739"/>
      <c r="B62" s="744" t="s">
        <v>3229</v>
      </c>
      <c r="C62" s="745" t="s">
        <v>3230</v>
      </c>
      <c r="D62" s="742" t="s">
        <v>1058</v>
      </c>
      <c r="E62" s="731">
        <v>1</v>
      </c>
      <c r="F62" s="731"/>
      <c r="G62" s="732">
        <v>46.81</v>
      </c>
      <c r="H62" s="732">
        <v>24.55</v>
      </c>
      <c r="I62" s="732">
        <f>+E62*H62</f>
        <v>24.55</v>
      </c>
      <c r="J62" s="732">
        <f>+E62*G62</f>
        <v>46.81</v>
      </c>
      <c r="K62" s="743"/>
    </row>
    <row r="63" spans="1:11">
      <c r="A63" s="739"/>
      <c r="B63" s="744" t="s">
        <v>3231</v>
      </c>
      <c r="C63" s="745" t="s">
        <v>3232</v>
      </c>
      <c r="D63" s="742" t="s">
        <v>1058</v>
      </c>
      <c r="E63" s="731">
        <v>3</v>
      </c>
      <c r="F63" s="731"/>
      <c r="G63" s="732">
        <v>31.54</v>
      </c>
      <c r="H63" s="732">
        <v>13.32</v>
      </c>
      <c r="I63" s="732">
        <f>+E63*H63</f>
        <v>39.96</v>
      </c>
      <c r="J63" s="732">
        <f>+E63*G63</f>
        <v>94.62</v>
      </c>
      <c r="K63" s="743"/>
    </row>
    <row r="64" spans="1:11">
      <c r="A64" s="739"/>
      <c r="B64" s="744" t="s">
        <v>3233</v>
      </c>
      <c r="C64" s="745" t="s">
        <v>3234</v>
      </c>
      <c r="D64" s="742" t="s">
        <v>1058</v>
      </c>
      <c r="E64" s="731">
        <v>2</v>
      </c>
      <c r="F64" s="731"/>
      <c r="G64" s="732">
        <v>4.99</v>
      </c>
      <c r="H64" s="732">
        <v>0.59</v>
      </c>
      <c r="I64" s="732">
        <f>+E64*H64</f>
        <v>1.18</v>
      </c>
      <c r="J64" s="732">
        <f>+E64*G64</f>
        <v>9.98</v>
      </c>
      <c r="K64" s="743"/>
    </row>
    <row r="65" spans="1:11">
      <c r="A65" s="739"/>
      <c r="B65" s="744"/>
      <c r="C65" s="745"/>
      <c r="D65" s="742"/>
      <c r="E65" s="731"/>
      <c r="F65" s="731"/>
      <c r="G65" s="732"/>
      <c r="H65" s="732"/>
      <c r="I65" s="732"/>
      <c r="J65" s="732"/>
      <c r="K65" s="743"/>
    </row>
    <row r="66" spans="1:11">
      <c r="A66" s="739"/>
      <c r="B66" s="744" t="s">
        <v>3235</v>
      </c>
      <c r="C66" s="746" t="s">
        <v>3236</v>
      </c>
      <c r="D66" s="749" t="s">
        <v>1054</v>
      </c>
      <c r="E66" s="731">
        <v>1</v>
      </c>
      <c r="F66" s="731"/>
      <c r="G66" s="732">
        <v>1216.08</v>
      </c>
      <c r="H66" s="732">
        <v>339.36</v>
      </c>
      <c r="I66" s="732">
        <f>+E66*H66</f>
        <v>339.36</v>
      </c>
      <c r="J66" s="732">
        <f>+E66*G66</f>
        <v>1216.08</v>
      </c>
      <c r="K66" s="743"/>
    </row>
    <row r="67" spans="1:11">
      <c r="A67" s="739"/>
      <c r="B67" s="744"/>
      <c r="C67" s="745"/>
      <c r="D67" s="749"/>
      <c r="E67" s="731"/>
      <c r="F67" s="731"/>
      <c r="G67" s="732"/>
      <c r="H67" s="732"/>
      <c r="I67" s="732"/>
      <c r="J67" s="732"/>
      <c r="K67" s="743"/>
    </row>
    <row r="68" spans="1:11">
      <c r="A68" s="739"/>
      <c r="B68" s="744" t="s">
        <v>3237</v>
      </c>
      <c r="C68" s="745" t="s">
        <v>3238</v>
      </c>
      <c r="D68" s="742" t="s">
        <v>1058</v>
      </c>
      <c r="E68" s="731">
        <v>2</v>
      </c>
      <c r="F68" s="731"/>
      <c r="G68" s="732">
        <v>14.46</v>
      </c>
      <c r="H68" s="732">
        <v>3.95</v>
      </c>
      <c r="I68" s="732">
        <f>+E68*H68</f>
        <v>7.9</v>
      </c>
      <c r="J68" s="732">
        <f>+E68*G68</f>
        <v>28.92</v>
      </c>
      <c r="K68" s="743"/>
    </row>
    <row r="69" spans="1:11">
      <c r="A69" s="739"/>
      <c r="B69" s="744" t="s">
        <v>3239</v>
      </c>
      <c r="C69" s="745" t="s">
        <v>3240</v>
      </c>
      <c r="D69" s="742" t="s">
        <v>1058</v>
      </c>
      <c r="E69" s="731">
        <v>1</v>
      </c>
      <c r="F69" s="731"/>
      <c r="G69" s="732">
        <v>14.15</v>
      </c>
      <c r="H69" s="732">
        <v>3.85</v>
      </c>
      <c r="I69" s="732">
        <f>+E69*H69</f>
        <v>3.85</v>
      </c>
      <c r="J69" s="732">
        <f>+E69*G69</f>
        <v>14.15</v>
      </c>
      <c r="K69" s="743"/>
    </row>
    <row r="70" spans="1:11">
      <c r="A70" s="739"/>
      <c r="B70" s="744" t="s">
        <v>3241</v>
      </c>
      <c r="C70" s="745" t="s">
        <v>3242</v>
      </c>
      <c r="D70" s="742" t="s">
        <v>1058</v>
      </c>
      <c r="E70" s="731">
        <v>8</v>
      </c>
      <c r="F70" s="731"/>
      <c r="G70" s="732">
        <v>8.1</v>
      </c>
      <c r="H70" s="732">
        <v>1.64</v>
      </c>
      <c r="I70" s="732">
        <f>+E70*H70</f>
        <v>13.12</v>
      </c>
      <c r="J70" s="732">
        <f>+E70*G70</f>
        <v>64.8</v>
      </c>
      <c r="K70" s="743"/>
    </row>
    <row r="71" spans="1:11">
      <c r="A71" s="739"/>
      <c r="B71" s="744" t="s">
        <v>3243</v>
      </c>
      <c r="C71" s="745" t="s">
        <v>3244</v>
      </c>
      <c r="D71" s="742" t="s">
        <v>1058</v>
      </c>
      <c r="E71" s="731">
        <v>2</v>
      </c>
      <c r="F71" s="731"/>
      <c r="G71" s="732">
        <v>6.06</v>
      </c>
      <c r="H71" s="732">
        <v>1.24</v>
      </c>
      <c r="I71" s="732">
        <f>+E71*H71</f>
        <v>2.48</v>
      </c>
      <c r="J71" s="732">
        <f>+E71*G71</f>
        <v>12.12</v>
      </c>
      <c r="K71" s="743"/>
    </row>
    <row r="72" spans="1:11">
      <c r="A72" s="739"/>
      <c r="B72" s="744"/>
      <c r="C72" s="745"/>
      <c r="D72" s="742"/>
      <c r="E72" s="731"/>
      <c r="F72" s="731"/>
      <c r="G72" s="732"/>
      <c r="H72" s="732"/>
      <c r="I72" s="732"/>
      <c r="J72" s="732"/>
      <c r="K72" s="743"/>
    </row>
    <row r="73" spans="1:11">
      <c r="A73" s="739"/>
      <c r="B73" s="744" t="s">
        <v>3245</v>
      </c>
      <c r="C73" s="746" t="s">
        <v>3246</v>
      </c>
      <c r="D73" s="742" t="s">
        <v>1058</v>
      </c>
      <c r="E73" s="731">
        <v>5</v>
      </c>
      <c r="F73" s="731"/>
      <c r="G73" s="732">
        <v>14.15</v>
      </c>
      <c r="H73" s="732">
        <v>0.15</v>
      </c>
      <c r="I73" s="732">
        <f>+E73*H73</f>
        <v>0.75</v>
      </c>
      <c r="J73" s="732">
        <f>+E73*G73</f>
        <v>70.75</v>
      </c>
      <c r="K73" s="743"/>
    </row>
    <row r="74" spans="1:11">
      <c r="A74" s="739"/>
      <c r="B74" s="744" t="s">
        <v>3247</v>
      </c>
      <c r="C74" s="745" t="s">
        <v>3248</v>
      </c>
      <c r="D74" s="742" t="s">
        <v>1058</v>
      </c>
      <c r="E74" s="731">
        <v>1</v>
      </c>
      <c r="F74" s="731"/>
      <c r="G74" s="732">
        <v>1436.4</v>
      </c>
      <c r="H74" s="732">
        <v>4.3499999999999996</v>
      </c>
      <c r="I74" s="732">
        <f>+E74*H74</f>
        <v>4.3499999999999996</v>
      </c>
      <c r="J74" s="732">
        <f>+E74*G74</f>
        <v>1436.4</v>
      </c>
      <c r="K74" s="743"/>
    </row>
    <row r="75" spans="1:11">
      <c r="A75" s="739"/>
      <c r="B75" s="744" t="s">
        <v>3249</v>
      </c>
      <c r="C75" s="745" t="s">
        <v>3250</v>
      </c>
      <c r="D75" s="742" t="s">
        <v>1058</v>
      </c>
      <c r="E75" s="731">
        <v>1</v>
      </c>
      <c r="F75" s="731"/>
      <c r="G75" s="732">
        <v>1436.4</v>
      </c>
      <c r="H75" s="732">
        <v>4.38</v>
      </c>
      <c r="I75" s="732">
        <f>+E75*H75</f>
        <v>4.38</v>
      </c>
      <c r="J75" s="732">
        <f>+E75*G75</f>
        <v>1436.4</v>
      </c>
      <c r="K75" s="743"/>
    </row>
    <row r="76" spans="1:11">
      <c r="A76" s="739"/>
      <c r="B76" s="744" t="s">
        <v>3251</v>
      </c>
      <c r="C76" s="746" t="s">
        <v>3252</v>
      </c>
      <c r="D76" s="742" t="s">
        <v>1058</v>
      </c>
      <c r="E76" s="731">
        <v>5</v>
      </c>
      <c r="F76" s="731"/>
      <c r="G76" s="732">
        <v>1738.33</v>
      </c>
      <c r="H76" s="732">
        <v>38.21</v>
      </c>
      <c r="I76" s="732">
        <f>+E76*H76</f>
        <v>191.05</v>
      </c>
      <c r="J76" s="732">
        <f>+E76*G76</f>
        <v>8691.65</v>
      </c>
      <c r="K76" s="743"/>
    </row>
    <row r="77" spans="1:11">
      <c r="A77" s="739"/>
      <c r="B77" s="744" t="s">
        <v>3253</v>
      </c>
      <c r="C77" s="745" t="s">
        <v>3254</v>
      </c>
      <c r="D77" s="751"/>
      <c r="E77" s="731"/>
      <c r="F77" s="731"/>
      <c r="G77" s="732"/>
      <c r="H77" s="732"/>
      <c r="I77" s="732"/>
      <c r="J77" s="732"/>
      <c r="K77" s="743"/>
    </row>
    <row r="78" spans="1:11">
      <c r="A78" s="739"/>
      <c r="B78" s="744"/>
      <c r="C78" s="748" t="s">
        <v>3255</v>
      </c>
      <c r="D78" s="742" t="s">
        <v>1058</v>
      </c>
      <c r="E78" s="731">
        <v>3</v>
      </c>
      <c r="F78" s="731"/>
      <c r="G78" s="732">
        <v>3098</v>
      </c>
      <c r="H78" s="732">
        <v>48.36</v>
      </c>
      <c r="I78" s="732">
        <f>+E78*H78</f>
        <v>145.07999999999998</v>
      </c>
      <c r="J78" s="732">
        <f>+E78*G78</f>
        <v>9294</v>
      </c>
      <c r="K78" s="743"/>
    </row>
    <row r="79" spans="1:11">
      <c r="A79" s="739"/>
      <c r="B79" s="744" t="s">
        <v>3256</v>
      </c>
      <c r="C79" s="748" t="s">
        <v>3257</v>
      </c>
      <c r="D79" s="742" t="s">
        <v>1058</v>
      </c>
      <c r="E79" s="731">
        <v>3</v>
      </c>
      <c r="F79" s="731"/>
      <c r="G79" s="732">
        <v>1100</v>
      </c>
      <c r="H79" s="732">
        <v>28.95</v>
      </c>
      <c r="I79" s="732">
        <f>+E79*H79</f>
        <v>86.85</v>
      </c>
      <c r="J79" s="732">
        <f>+E79*G79</f>
        <v>3300</v>
      </c>
      <c r="K79" s="743"/>
    </row>
    <row r="80" spans="1:11">
      <c r="A80" s="739"/>
      <c r="B80" s="744" t="s">
        <v>3258</v>
      </c>
      <c r="C80" s="745" t="s">
        <v>3259</v>
      </c>
      <c r="D80" s="749" t="s">
        <v>1058</v>
      </c>
      <c r="E80" s="731">
        <v>8</v>
      </c>
      <c r="F80" s="731"/>
      <c r="G80" s="732">
        <v>307.88</v>
      </c>
      <c r="H80" s="732">
        <v>12.18</v>
      </c>
      <c r="I80" s="732">
        <f>+E80*H80</f>
        <v>97.44</v>
      </c>
      <c r="J80" s="732">
        <f>+E80*G80</f>
        <v>2463.04</v>
      </c>
      <c r="K80" s="743"/>
    </row>
    <row r="81" spans="1:11">
      <c r="A81" s="739"/>
      <c r="B81" s="744" t="s">
        <v>3260</v>
      </c>
      <c r="C81" s="745" t="s">
        <v>3261</v>
      </c>
      <c r="D81" s="749" t="s">
        <v>1058</v>
      </c>
      <c r="E81" s="731">
        <v>8</v>
      </c>
      <c r="F81" s="731"/>
      <c r="G81" s="732">
        <v>21.59</v>
      </c>
      <c r="H81" s="732">
        <v>1.59</v>
      </c>
      <c r="I81" s="732">
        <f>+E81*H81</f>
        <v>12.72</v>
      </c>
      <c r="J81" s="732">
        <f>+E81*G81</f>
        <v>172.72</v>
      </c>
      <c r="K81" s="743"/>
    </row>
    <row r="82" spans="1:11">
      <c r="A82" s="739"/>
      <c r="B82" s="744" t="s">
        <v>3262</v>
      </c>
      <c r="C82" s="748" t="s">
        <v>3263</v>
      </c>
      <c r="D82" s="742" t="s">
        <v>1058</v>
      </c>
      <c r="E82" s="731">
        <v>8</v>
      </c>
      <c r="F82" s="731"/>
      <c r="G82" s="732">
        <v>158.21</v>
      </c>
      <c r="H82" s="732">
        <v>14.24</v>
      </c>
      <c r="I82" s="732">
        <f>+E82*H82</f>
        <v>113.92</v>
      </c>
      <c r="J82" s="732">
        <f>+E82*G82</f>
        <v>1265.68</v>
      </c>
      <c r="K82" s="743"/>
    </row>
    <row r="83" spans="1:11">
      <c r="A83" s="739"/>
      <c r="B83" s="744" t="s">
        <v>3264</v>
      </c>
      <c r="C83" s="745" t="s">
        <v>3265</v>
      </c>
      <c r="D83" s="749"/>
      <c r="E83" s="731"/>
      <c r="F83" s="731"/>
      <c r="G83" s="732"/>
      <c r="H83" s="732"/>
      <c r="I83" s="732"/>
      <c r="J83" s="732"/>
      <c r="K83" s="743"/>
    </row>
    <row r="84" spans="1:11">
      <c r="A84" s="739"/>
      <c r="B84" s="744"/>
      <c r="C84" s="745" t="s">
        <v>3266</v>
      </c>
      <c r="D84" s="749" t="s">
        <v>1145</v>
      </c>
      <c r="E84" s="731">
        <v>2</v>
      </c>
      <c r="F84" s="731"/>
      <c r="G84" s="732">
        <v>438</v>
      </c>
      <c r="H84" s="732">
        <v>153.1</v>
      </c>
      <c r="I84" s="732">
        <f>+E84*H84</f>
        <v>306.2</v>
      </c>
      <c r="J84" s="732">
        <f>+E84*G84</f>
        <v>876</v>
      </c>
      <c r="K84" s="743"/>
    </row>
    <row r="85" spans="1:11">
      <c r="A85" s="739"/>
      <c r="B85" s="744" t="s">
        <v>3267</v>
      </c>
      <c r="C85" s="745" t="s">
        <v>3268</v>
      </c>
      <c r="D85" s="749" t="s">
        <v>1054</v>
      </c>
      <c r="E85" s="731">
        <v>1</v>
      </c>
      <c r="F85" s="731"/>
      <c r="G85" s="732">
        <v>13291</v>
      </c>
      <c r="H85" s="732">
        <v>165.39</v>
      </c>
      <c r="I85" s="732">
        <f>+E85*H85</f>
        <v>165.39</v>
      </c>
      <c r="J85" s="732">
        <f>+E85*G85</f>
        <v>13291</v>
      </c>
      <c r="K85" s="743"/>
    </row>
    <row r="86" spans="1:11">
      <c r="A86" s="739"/>
      <c r="B86" s="744" t="s">
        <v>3269</v>
      </c>
      <c r="C86" s="745" t="s">
        <v>3270</v>
      </c>
      <c r="D86" s="749" t="s">
        <v>3271</v>
      </c>
      <c r="E86" s="731">
        <v>1</v>
      </c>
      <c r="F86" s="731"/>
      <c r="G86" s="732">
        <v>120</v>
      </c>
      <c r="H86" s="732">
        <v>250</v>
      </c>
      <c r="I86" s="732">
        <f>+E86*H86</f>
        <v>250</v>
      </c>
      <c r="J86" s="732">
        <f>+E86*G86</f>
        <v>120</v>
      </c>
      <c r="K86" s="743"/>
    </row>
    <row r="87" spans="1:11">
      <c r="A87" s="739"/>
      <c r="B87" s="744" t="s">
        <v>3272</v>
      </c>
      <c r="C87" s="745" t="s">
        <v>3273</v>
      </c>
      <c r="D87" s="749" t="s">
        <v>3274</v>
      </c>
      <c r="E87" s="731">
        <v>960</v>
      </c>
      <c r="F87" s="731"/>
      <c r="G87" s="732">
        <v>5.2</v>
      </c>
      <c r="H87" s="732">
        <v>3.04</v>
      </c>
      <c r="I87" s="732">
        <f>+E87*H87</f>
        <v>2918.4</v>
      </c>
      <c r="J87" s="732">
        <f>+E87*G87</f>
        <v>4992</v>
      </c>
      <c r="K87" s="743"/>
    </row>
    <row r="88" spans="1:11">
      <c r="A88" s="739"/>
      <c r="B88" s="744" t="s">
        <v>3275</v>
      </c>
      <c r="C88" s="745" t="s">
        <v>3276</v>
      </c>
      <c r="D88" s="752"/>
      <c r="E88" s="731"/>
      <c r="F88" s="731"/>
      <c r="G88" s="732"/>
      <c r="H88" s="732"/>
      <c r="I88" s="732"/>
      <c r="J88" s="732"/>
      <c r="K88" s="743"/>
    </row>
    <row r="89" spans="1:11">
      <c r="A89" s="739"/>
      <c r="B89" s="744"/>
      <c r="C89" s="745" t="s">
        <v>3277</v>
      </c>
      <c r="D89" s="742" t="s">
        <v>1058</v>
      </c>
      <c r="E89" s="731">
        <v>3</v>
      </c>
      <c r="F89" s="731"/>
      <c r="G89" s="732">
        <v>1237.5</v>
      </c>
      <c r="H89" s="732">
        <v>189.43</v>
      </c>
      <c r="I89" s="732">
        <f>+E89*H89</f>
        <v>568.29</v>
      </c>
      <c r="J89" s="732">
        <f>+E89*G89</f>
        <v>3712.5</v>
      </c>
      <c r="K89" s="743"/>
    </row>
    <row r="90" spans="1:11">
      <c r="A90" s="739"/>
      <c r="B90" s="744" t="s">
        <v>3278</v>
      </c>
      <c r="C90" s="745" t="s">
        <v>3279</v>
      </c>
      <c r="D90" s="742" t="s">
        <v>1058</v>
      </c>
      <c r="E90" s="731">
        <v>1</v>
      </c>
      <c r="F90" s="731"/>
      <c r="G90" s="732">
        <v>111</v>
      </c>
      <c r="H90" s="732">
        <v>12.15</v>
      </c>
      <c r="I90" s="732">
        <f>+E90*H90</f>
        <v>12.15</v>
      </c>
      <c r="J90" s="732">
        <f>+E90*G90</f>
        <v>111</v>
      </c>
      <c r="K90" s="743"/>
    </row>
    <row r="91" spans="1:11">
      <c r="A91" s="717"/>
      <c r="B91" s="737"/>
      <c r="C91" s="735"/>
      <c r="D91" s="736"/>
      <c r="E91" s="731"/>
      <c r="F91" s="731"/>
      <c r="G91" s="732"/>
      <c r="H91" s="732"/>
      <c r="I91" s="732"/>
      <c r="J91" s="732"/>
      <c r="K91" s="738"/>
    </row>
    <row r="92" spans="1:11" ht="13.5" thickBot="1">
      <c r="A92" s="717"/>
      <c r="B92" s="753"/>
      <c r="C92" s="754" t="s">
        <v>3280</v>
      </c>
      <c r="D92" s="755"/>
      <c r="E92" s="756"/>
      <c r="F92" s="756"/>
      <c r="G92" s="757"/>
      <c r="H92" s="757"/>
      <c r="I92" s="757">
        <f>SUM(I22:I90)</f>
        <v>15611.569999999998</v>
      </c>
      <c r="J92" s="757"/>
      <c r="K92" s="758">
        <f>SUM(J1:J91)</f>
        <v>142511.88999999996</v>
      </c>
    </row>
    <row r="93" spans="1:11">
      <c r="A93" s="717"/>
      <c r="B93" s="759"/>
      <c r="C93" s="760"/>
      <c r="D93" s="761"/>
      <c r="E93" s="762"/>
      <c r="F93" s="762"/>
      <c r="G93" s="763"/>
      <c r="H93" s="763"/>
      <c r="I93" s="763"/>
      <c r="J93" s="763"/>
      <c r="K93" s="764"/>
    </row>
    <row r="94" spans="1:11">
      <c r="A94" s="717"/>
      <c r="B94" s="759"/>
      <c r="C94" s="760"/>
      <c r="D94" s="761"/>
      <c r="E94" s="762"/>
      <c r="F94" s="762"/>
      <c r="G94" s="763"/>
      <c r="H94" s="763"/>
      <c r="I94" s="763"/>
      <c r="J94" s="763"/>
      <c r="K94" s="764"/>
    </row>
    <row r="95" spans="1:11">
      <c r="A95" s="739"/>
      <c r="B95" s="765"/>
      <c r="C95" s="760"/>
      <c r="D95" s="766"/>
      <c r="E95" s="762"/>
      <c r="F95" s="762"/>
      <c r="G95" s="763"/>
      <c r="H95" s="763"/>
      <c r="I95" s="763"/>
      <c r="J95" s="763"/>
      <c r="K95" s="763"/>
    </row>
    <row r="96" spans="1:11" ht="15.75">
      <c r="A96" s="739"/>
      <c r="B96" s="706"/>
      <c r="C96" s="707" t="s">
        <v>3174</v>
      </c>
      <c r="D96" s="706"/>
      <c r="E96" s="708"/>
      <c r="F96" s="708"/>
      <c r="G96" s="709"/>
      <c r="H96" s="709"/>
      <c r="I96" s="709"/>
      <c r="J96" s="709"/>
      <c r="K96" s="710"/>
    </row>
    <row r="97" spans="1:11" ht="16.5" thickBot="1">
      <c r="A97" s="739"/>
      <c r="B97" s="705"/>
      <c r="C97" s="707"/>
      <c r="D97" s="706"/>
      <c r="E97" s="708"/>
      <c r="F97" s="708"/>
      <c r="G97" s="709"/>
      <c r="H97" s="709"/>
      <c r="I97" s="709"/>
      <c r="J97" s="709"/>
      <c r="K97" s="711"/>
    </row>
    <row r="98" spans="1:11">
      <c r="A98" s="739"/>
      <c r="B98" s="712" t="s">
        <v>914</v>
      </c>
      <c r="C98" s="713" t="s">
        <v>986</v>
      </c>
      <c r="D98" s="713" t="s">
        <v>916</v>
      </c>
      <c r="E98" s="714" t="s">
        <v>985</v>
      </c>
      <c r="F98" s="714"/>
      <c r="G98" s="715" t="s">
        <v>3175</v>
      </c>
      <c r="H98" s="715" t="s">
        <v>3176</v>
      </c>
      <c r="I98" s="715" t="s">
        <v>3177</v>
      </c>
      <c r="J98" s="715" t="s">
        <v>3178</v>
      </c>
      <c r="K98" s="716" t="s">
        <v>3179</v>
      </c>
    </row>
    <row r="99" spans="1:11">
      <c r="A99" s="739"/>
      <c r="B99" s="718"/>
      <c r="C99" s="719"/>
      <c r="D99" s="719"/>
      <c r="E99" s="720"/>
      <c r="F99" s="720"/>
      <c r="G99" s="721" t="s">
        <v>956</v>
      </c>
      <c r="H99" s="721" t="s">
        <v>956</v>
      </c>
      <c r="I99" s="721" t="s">
        <v>956</v>
      </c>
      <c r="J99" s="721" t="s">
        <v>956</v>
      </c>
      <c r="K99" s="722" t="s">
        <v>956</v>
      </c>
    </row>
    <row r="100" spans="1:11">
      <c r="A100" s="717"/>
      <c r="B100" s="767"/>
      <c r="C100" s="768"/>
      <c r="D100" s="736"/>
      <c r="E100" s="731"/>
      <c r="F100" s="731"/>
      <c r="G100" s="732"/>
      <c r="H100" s="732"/>
      <c r="I100" s="732"/>
      <c r="J100" s="732"/>
      <c r="K100" s="733"/>
    </row>
    <row r="101" spans="1:11">
      <c r="A101" s="717"/>
      <c r="B101" s="767"/>
      <c r="C101" s="768"/>
      <c r="D101" s="736"/>
      <c r="E101" s="731"/>
      <c r="F101" s="731"/>
      <c r="G101" s="732"/>
      <c r="H101" s="732"/>
      <c r="I101" s="732"/>
      <c r="J101" s="732"/>
      <c r="K101" s="733"/>
    </row>
    <row r="102" spans="1:11">
      <c r="A102" s="717"/>
      <c r="B102" s="728">
        <v>1.5</v>
      </c>
      <c r="C102" s="729" t="s">
        <v>3281</v>
      </c>
      <c r="D102" s="736"/>
      <c r="E102" s="731"/>
      <c r="F102" s="731"/>
      <c r="G102" s="732"/>
      <c r="H102" s="732"/>
      <c r="I102" s="732"/>
      <c r="J102" s="732"/>
      <c r="K102" s="733"/>
    </row>
    <row r="103" spans="1:11">
      <c r="A103" s="717"/>
      <c r="B103" s="728"/>
      <c r="C103" s="729"/>
      <c r="D103" s="736"/>
      <c r="E103" s="731"/>
      <c r="F103" s="731"/>
      <c r="G103" s="732"/>
      <c r="H103" s="732"/>
      <c r="I103" s="732"/>
      <c r="J103" s="732"/>
      <c r="K103" s="733"/>
    </row>
    <row r="104" spans="1:11">
      <c r="A104" s="717"/>
      <c r="B104" s="734" t="s">
        <v>3282</v>
      </c>
      <c r="C104" s="735" t="s">
        <v>3283</v>
      </c>
      <c r="D104" s="736"/>
      <c r="E104" s="731"/>
      <c r="F104" s="731"/>
      <c r="G104" s="732"/>
      <c r="H104" s="732"/>
      <c r="I104" s="732"/>
      <c r="J104" s="732"/>
      <c r="K104" s="733"/>
    </row>
    <row r="105" spans="1:11">
      <c r="A105" s="717"/>
      <c r="B105" s="734"/>
      <c r="C105" s="735" t="s">
        <v>3284</v>
      </c>
      <c r="D105" s="736"/>
      <c r="E105" s="731"/>
      <c r="F105" s="731"/>
      <c r="G105" s="769"/>
      <c r="H105" s="769"/>
      <c r="I105" s="769"/>
      <c r="J105" s="732"/>
      <c r="K105" s="738"/>
    </row>
    <row r="106" spans="1:11">
      <c r="A106" s="717"/>
      <c r="B106" s="734"/>
      <c r="C106" s="735" t="s">
        <v>3285</v>
      </c>
      <c r="D106" s="736" t="s">
        <v>1054</v>
      </c>
      <c r="E106" s="731">
        <v>1</v>
      </c>
      <c r="F106" s="731"/>
      <c r="G106" s="732">
        <v>30000</v>
      </c>
      <c r="H106" s="769"/>
      <c r="I106" s="769"/>
      <c r="J106" s="732">
        <f>+E106*G106</f>
        <v>30000</v>
      </c>
      <c r="K106" s="738"/>
    </row>
    <row r="107" spans="1:11">
      <c r="A107" s="717"/>
      <c r="B107" s="734" t="s">
        <v>3286</v>
      </c>
      <c r="C107" s="735" t="s">
        <v>3287</v>
      </c>
      <c r="D107" s="770"/>
      <c r="E107" s="769"/>
      <c r="F107" s="769"/>
      <c r="G107" s="732"/>
      <c r="H107" s="732"/>
      <c r="I107" s="732"/>
      <c r="J107" s="732"/>
      <c r="K107" s="733"/>
    </row>
    <row r="108" spans="1:11">
      <c r="A108" s="717"/>
      <c r="B108" s="734"/>
      <c r="C108" s="735" t="s">
        <v>3288</v>
      </c>
      <c r="D108" s="770"/>
      <c r="E108" s="769"/>
      <c r="F108" s="769"/>
      <c r="G108" s="732"/>
      <c r="H108" s="732"/>
      <c r="I108" s="732"/>
      <c r="J108" s="732"/>
      <c r="K108" s="733"/>
    </row>
    <row r="109" spans="1:11">
      <c r="A109" s="717"/>
      <c r="B109" s="734"/>
      <c r="C109" s="735" t="s">
        <v>3289</v>
      </c>
      <c r="D109" s="736" t="s">
        <v>1054</v>
      </c>
      <c r="E109" s="731">
        <v>1</v>
      </c>
      <c r="F109" s="731"/>
      <c r="G109" s="732">
        <v>8400</v>
      </c>
      <c r="H109" s="732"/>
      <c r="I109" s="732"/>
      <c r="J109" s="732">
        <f>+E109*G109</f>
        <v>8400</v>
      </c>
      <c r="K109" s="733"/>
    </row>
    <row r="110" spans="1:11">
      <c r="A110" s="717"/>
      <c r="B110" s="734" t="s">
        <v>3290</v>
      </c>
      <c r="C110" s="735" t="s">
        <v>3291</v>
      </c>
      <c r="D110" s="771"/>
      <c r="E110" s="731"/>
      <c r="F110" s="731"/>
      <c r="G110" s="732"/>
      <c r="H110" s="732"/>
      <c r="I110" s="732"/>
      <c r="J110" s="732"/>
      <c r="K110" s="733"/>
    </row>
    <row r="111" spans="1:11">
      <c r="A111" s="717"/>
      <c r="B111" s="734"/>
      <c r="C111" s="772" t="s">
        <v>3292</v>
      </c>
      <c r="D111" s="773"/>
      <c r="E111" s="731"/>
      <c r="F111" s="731"/>
      <c r="G111" s="732"/>
      <c r="H111" s="732"/>
      <c r="I111" s="732"/>
      <c r="J111" s="732"/>
      <c r="K111" s="733"/>
    </row>
    <row r="112" spans="1:11">
      <c r="A112" s="717"/>
      <c r="B112" s="734"/>
      <c r="C112" s="735" t="s">
        <v>3293</v>
      </c>
      <c r="D112" s="736" t="s">
        <v>1054</v>
      </c>
      <c r="E112" s="731">
        <v>1</v>
      </c>
      <c r="F112" s="731"/>
      <c r="G112" s="732">
        <v>15000</v>
      </c>
      <c r="H112" s="732"/>
      <c r="I112" s="732"/>
      <c r="J112" s="732">
        <f>+E112*G112</f>
        <v>15000</v>
      </c>
      <c r="K112" s="733"/>
    </row>
    <row r="113" spans="1:11">
      <c r="A113" s="717"/>
      <c r="B113" s="734" t="s">
        <v>3294</v>
      </c>
      <c r="C113" s="735" t="s">
        <v>3295</v>
      </c>
      <c r="D113" s="773"/>
      <c r="E113" s="731"/>
      <c r="F113" s="731"/>
      <c r="G113" s="732"/>
      <c r="H113" s="732"/>
      <c r="I113" s="732"/>
      <c r="J113" s="732"/>
      <c r="K113" s="733"/>
    </row>
    <row r="114" spans="1:11">
      <c r="A114" s="717"/>
      <c r="B114" s="734"/>
      <c r="C114" s="774" t="s">
        <v>3296</v>
      </c>
      <c r="D114" s="736"/>
      <c r="E114" s="731"/>
      <c r="F114" s="731"/>
      <c r="G114" s="732"/>
      <c r="H114" s="732"/>
      <c r="I114" s="732"/>
      <c r="J114" s="732"/>
      <c r="K114" s="733"/>
    </row>
    <row r="115" spans="1:11">
      <c r="A115" s="717"/>
      <c r="B115" s="734"/>
      <c r="C115" s="735" t="s">
        <v>3297</v>
      </c>
      <c r="D115" s="736" t="s">
        <v>1054</v>
      </c>
      <c r="E115" s="731">
        <v>1</v>
      </c>
      <c r="F115" s="731"/>
      <c r="G115" s="732">
        <v>7000</v>
      </c>
      <c r="H115" s="732"/>
      <c r="I115" s="732"/>
      <c r="J115" s="732">
        <f>+E115*G115</f>
        <v>7000</v>
      </c>
      <c r="K115" s="733"/>
    </row>
    <row r="116" spans="1:11">
      <c r="A116" s="717"/>
      <c r="B116" s="734" t="s">
        <v>3298</v>
      </c>
      <c r="C116" s="772" t="s">
        <v>3299</v>
      </c>
      <c r="D116" s="773"/>
      <c r="E116" s="731"/>
      <c r="F116" s="731"/>
      <c r="G116" s="732"/>
      <c r="H116" s="732"/>
      <c r="I116" s="732"/>
      <c r="J116" s="732"/>
      <c r="K116" s="733"/>
    </row>
    <row r="117" spans="1:11">
      <c r="A117" s="717"/>
      <c r="B117" s="775"/>
      <c r="C117" s="735" t="s">
        <v>3300</v>
      </c>
      <c r="D117" s="771"/>
      <c r="E117" s="731"/>
      <c r="F117" s="731"/>
      <c r="G117" s="732"/>
      <c r="H117" s="732"/>
      <c r="I117" s="732"/>
      <c r="J117" s="732"/>
      <c r="K117" s="733"/>
    </row>
    <row r="118" spans="1:11">
      <c r="A118" s="717"/>
      <c r="B118" s="734"/>
      <c r="C118" s="772" t="s">
        <v>3301</v>
      </c>
      <c r="D118" s="736" t="s">
        <v>1054</v>
      </c>
      <c r="E118" s="731">
        <v>1</v>
      </c>
      <c r="F118" s="731"/>
      <c r="G118" s="732">
        <v>10000</v>
      </c>
      <c r="H118" s="732"/>
      <c r="I118" s="732"/>
      <c r="J118" s="732">
        <f>+E118*G118</f>
        <v>10000</v>
      </c>
      <c r="K118" s="733"/>
    </row>
    <row r="119" spans="1:11" ht="13.5" thickBot="1">
      <c r="A119" s="717"/>
      <c r="B119" s="776"/>
      <c r="C119" s="754" t="s">
        <v>3280</v>
      </c>
      <c r="D119" s="777"/>
      <c r="E119" s="778"/>
      <c r="F119" s="778"/>
      <c r="G119" s="757"/>
      <c r="H119" s="757"/>
      <c r="I119" s="757"/>
      <c r="J119" s="757"/>
      <c r="K119" s="758">
        <f>SUM(J104:J118)</f>
        <v>70400</v>
      </c>
    </row>
    <row r="120" spans="1:11">
      <c r="A120" s="717"/>
      <c r="B120" s="775"/>
      <c r="C120" s="779" t="s">
        <v>3302</v>
      </c>
      <c r="D120" s="770"/>
      <c r="E120" s="780"/>
      <c r="F120" s="780"/>
      <c r="G120" s="732"/>
      <c r="H120" s="732"/>
      <c r="I120" s="732"/>
      <c r="J120" s="732"/>
      <c r="K120" s="743">
        <v>53227.972499999989</v>
      </c>
    </row>
    <row r="121" spans="1:11">
      <c r="A121" s="717"/>
      <c r="B121" s="775"/>
      <c r="C121" s="779" t="s">
        <v>3304</v>
      </c>
      <c r="D121" s="770"/>
      <c r="E121" s="780"/>
      <c r="F121" s="780"/>
      <c r="G121" s="732"/>
      <c r="H121" s="732"/>
      <c r="I121" s="732"/>
      <c r="J121" s="732"/>
      <c r="K121" s="786">
        <v>0</v>
      </c>
    </row>
    <row r="122" spans="1:11" ht="15.75">
      <c r="A122" s="717"/>
      <c r="B122" s="781"/>
      <c r="C122" s="782" t="s">
        <v>3303</v>
      </c>
      <c r="D122" s="736"/>
      <c r="E122" s="731"/>
      <c r="F122" s="731"/>
      <c r="G122" s="732"/>
      <c r="H122" s="732"/>
      <c r="I122" s="732"/>
      <c r="J122" s="732"/>
      <c r="K122" s="783">
        <f>K92+K119+K120+K121</f>
        <v>266139.86249999993</v>
      </c>
    </row>
    <row r="123" spans="1:11" ht="15.75">
      <c r="A123" s="717"/>
      <c r="B123" s="781"/>
      <c r="C123" s="782"/>
      <c r="D123" s="736"/>
      <c r="E123" s="731"/>
      <c r="F123" s="731"/>
      <c r="G123" s="732"/>
      <c r="H123" s="732"/>
      <c r="I123" s="732"/>
      <c r="J123" s="732"/>
      <c r="K123" s="733"/>
    </row>
    <row r="124" spans="1:11" ht="15.75">
      <c r="A124" s="717"/>
      <c r="B124" s="781"/>
      <c r="C124" s="782"/>
      <c r="D124" s="736"/>
      <c r="E124" s="731"/>
      <c r="F124" s="731"/>
      <c r="G124" s="732"/>
      <c r="H124" s="732"/>
      <c r="I124" s="732"/>
      <c r="J124" s="732"/>
      <c r="K124" s="733"/>
    </row>
    <row r="125" spans="1:11" ht="13.5" thickBot="1">
      <c r="A125" s="717"/>
      <c r="B125" s="784"/>
      <c r="C125" s="785"/>
      <c r="D125" s="755"/>
      <c r="E125" s="756"/>
      <c r="F125" s="756"/>
      <c r="G125" s="757"/>
      <c r="H125" s="757"/>
      <c r="I125" s="757"/>
      <c r="J125" s="757"/>
      <c r="K125" s="758"/>
    </row>
    <row r="126" spans="1:11">
      <c r="A126" s="717"/>
      <c r="B126" s="717"/>
      <c r="C126" s="717"/>
      <c r="D126" s="717"/>
      <c r="E126" s="717"/>
      <c r="F126" s="717"/>
      <c r="G126" s="717"/>
      <c r="H126" s="717"/>
      <c r="I126" s="717"/>
      <c r="J126" s="717"/>
      <c r="K126" s="717"/>
    </row>
    <row r="128" spans="1:11">
      <c r="B128" s="348" t="s">
        <v>3308</v>
      </c>
    </row>
  </sheetData>
  <mergeCells count="1">
    <mergeCell ref="B1:K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Hoja17"/>
  <dimension ref="B1:O37"/>
  <sheetViews>
    <sheetView showGridLines="0" workbookViewId="0">
      <selection activeCell="B37" sqref="B37"/>
    </sheetView>
  </sheetViews>
  <sheetFormatPr baseColWidth="10" defaultColWidth="9.33203125" defaultRowHeight="12.75"/>
  <cols>
    <col min="1" max="1" width="3.33203125" style="583" customWidth="1"/>
    <col min="2" max="2" width="23.33203125" style="583" customWidth="1"/>
    <col min="3" max="17" width="9.33203125" style="583"/>
    <col min="18" max="18" width="15" style="583" bestFit="1" customWidth="1"/>
    <col min="19" max="30" width="14.83203125" style="583" bestFit="1" customWidth="1"/>
    <col min="31" max="16384" width="9.33203125" style="583"/>
  </cols>
  <sheetData>
    <row r="1" spans="2:15" ht="15.75">
      <c r="B1" s="1077" t="s">
        <v>277</v>
      </c>
      <c r="C1" s="1078"/>
      <c r="D1" s="1078"/>
      <c r="E1" s="1078"/>
      <c r="F1" s="1078"/>
      <c r="G1" s="1078"/>
    </row>
    <row r="2" spans="2:15" ht="15.75">
      <c r="B2" s="1077" t="s">
        <v>278</v>
      </c>
      <c r="C2" s="1078"/>
      <c r="D2" s="1078"/>
      <c r="E2" s="1078"/>
      <c r="F2" s="1078"/>
      <c r="G2" s="1078"/>
    </row>
    <row r="3" spans="2:15">
      <c r="B3" s="1078"/>
      <c r="C3" s="1078"/>
      <c r="D3" s="1078"/>
      <c r="E3" s="1078"/>
      <c r="F3" s="1078"/>
      <c r="G3" s="1078"/>
    </row>
    <row r="4" spans="2:15">
      <c r="B4" s="584" t="s">
        <v>279</v>
      </c>
      <c r="C4" s="1079" t="s">
        <v>280</v>
      </c>
      <c r="D4" s="1078"/>
      <c r="E4" s="1078"/>
      <c r="F4" s="1078"/>
      <c r="G4" s="1078"/>
    </row>
    <row r="5" spans="2:15">
      <c r="B5" s="1081" t="s">
        <v>281</v>
      </c>
      <c r="C5" s="1078"/>
      <c r="D5" s="1078"/>
      <c r="E5" s="1078"/>
      <c r="F5" s="1078"/>
      <c r="G5" s="1078"/>
    </row>
    <row r="6" spans="2:15">
      <c r="B6" s="584" t="s">
        <v>282</v>
      </c>
      <c r="C6" s="1079" t="s">
        <v>283</v>
      </c>
      <c r="D6" s="1078"/>
      <c r="E6" s="1078"/>
      <c r="F6" s="1078"/>
      <c r="G6" s="1078"/>
    </row>
    <row r="7" spans="2:15">
      <c r="B7" s="584" t="s">
        <v>284</v>
      </c>
      <c r="C7" s="1079" t="s">
        <v>285</v>
      </c>
      <c r="D7" s="1078"/>
      <c r="E7" s="1078"/>
      <c r="F7" s="1078"/>
      <c r="G7" s="1078"/>
    </row>
    <row r="8" spans="2:15">
      <c r="B8" s="584" t="s">
        <v>286</v>
      </c>
      <c r="C8" s="1079" t="s">
        <v>287</v>
      </c>
      <c r="D8" s="1078"/>
      <c r="E8" s="1078"/>
      <c r="F8" s="1078"/>
      <c r="G8" s="1078"/>
    </row>
    <row r="9" spans="2:15">
      <c r="B9" s="584" t="s">
        <v>288</v>
      </c>
      <c r="C9" s="1080" t="s">
        <v>5387</v>
      </c>
      <c r="D9" s="1078"/>
      <c r="E9" s="1078"/>
      <c r="F9" s="1078"/>
      <c r="G9" s="1078"/>
    </row>
    <row r="10" spans="2:15" ht="13.5" thickBot="1"/>
    <row r="11" spans="2:15" ht="13.5" thickBot="1">
      <c r="B11" s="585" t="s">
        <v>289</v>
      </c>
      <c r="C11" s="586" t="s">
        <v>290</v>
      </c>
      <c r="D11" s="586" t="s">
        <v>291</v>
      </c>
      <c r="E11" s="586" t="s">
        <v>292</v>
      </c>
      <c r="F11" s="586" t="s">
        <v>293</v>
      </c>
      <c r="G11" s="586" t="s">
        <v>294</v>
      </c>
      <c r="H11" s="586" t="s">
        <v>295</v>
      </c>
      <c r="I11" s="586" t="s">
        <v>296</v>
      </c>
      <c r="J11" s="586" t="s">
        <v>297</v>
      </c>
      <c r="K11" s="586" t="s">
        <v>298</v>
      </c>
      <c r="L11" s="586" t="s">
        <v>299</v>
      </c>
      <c r="M11" s="586" t="s">
        <v>300</v>
      </c>
      <c r="N11" s="586" t="s">
        <v>301</v>
      </c>
      <c r="O11" s="587" t="s">
        <v>302</v>
      </c>
    </row>
    <row r="12" spans="2:15" ht="13.5" thickTop="1">
      <c r="B12" s="588">
        <v>2001</v>
      </c>
      <c r="C12" s="871">
        <v>149.5</v>
      </c>
      <c r="D12" s="871">
        <v>149.19999999999999</v>
      </c>
      <c r="E12" s="871">
        <v>149.5</v>
      </c>
      <c r="F12" s="871">
        <v>149.80000000000001</v>
      </c>
      <c r="G12" s="871">
        <v>150.1</v>
      </c>
      <c r="H12" s="871">
        <v>150.19999999999999</v>
      </c>
      <c r="I12" s="871">
        <v>150.5</v>
      </c>
      <c r="J12" s="871">
        <v>150.5</v>
      </c>
      <c r="K12" s="871">
        <v>150.69999999999999</v>
      </c>
      <c r="L12" s="871">
        <v>149.80000000000001</v>
      </c>
      <c r="M12" s="871">
        <v>150.19999999999999</v>
      </c>
      <c r="N12" s="871">
        <v>150.4</v>
      </c>
      <c r="O12" s="589"/>
    </row>
    <row r="13" spans="2:15">
      <c r="B13" s="588">
        <v>2002</v>
      </c>
      <c r="C13" s="871">
        <v>150</v>
      </c>
      <c r="D13" s="871">
        <v>150.1</v>
      </c>
      <c r="E13" s="871">
        <v>150</v>
      </c>
      <c r="F13" s="871">
        <v>150.30000000000001</v>
      </c>
      <c r="G13" s="871">
        <v>150.19999999999999</v>
      </c>
      <c r="H13" s="871">
        <v>150.5</v>
      </c>
      <c r="I13" s="871">
        <v>150</v>
      </c>
      <c r="J13" s="871">
        <v>149.9</v>
      </c>
      <c r="K13" s="871">
        <v>150.30000000000001</v>
      </c>
      <c r="L13" s="871">
        <v>150.5</v>
      </c>
      <c r="M13" s="871">
        <v>150.30000000000001</v>
      </c>
      <c r="N13" s="871">
        <v>149.5</v>
      </c>
      <c r="O13" s="589"/>
    </row>
    <row r="14" spans="2:15">
      <c r="B14" s="588">
        <v>2003</v>
      </c>
      <c r="C14" s="871">
        <v>149.80000000000001</v>
      </c>
      <c r="D14" s="871">
        <v>149.9</v>
      </c>
      <c r="E14" s="871">
        <v>150.69999999999999</v>
      </c>
      <c r="F14" s="871">
        <v>149.9</v>
      </c>
      <c r="G14" s="871">
        <v>150.1</v>
      </c>
      <c r="H14" s="871">
        <v>150.1</v>
      </c>
      <c r="I14" s="871">
        <v>150.30000000000001</v>
      </c>
      <c r="J14" s="871">
        <v>150.5</v>
      </c>
      <c r="K14" s="871">
        <v>150.4</v>
      </c>
      <c r="L14" s="871">
        <v>151.1</v>
      </c>
      <c r="M14" s="871">
        <v>151</v>
      </c>
      <c r="N14" s="871">
        <v>151</v>
      </c>
      <c r="O14" s="589"/>
    </row>
    <row r="15" spans="2:15">
      <c r="B15" s="588">
        <v>2004</v>
      </c>
      <c r="C15" s="871">
        <v>151.4</v>
      </c>
      <c r="D15" s="871">
        <v>151.30000000000001</v>
      </c>
      <c r="E15" s="871">
        <v>151.80000000000001</v>
      </c>
      <c r="F15" s="871">
        <v>151.9</v>
      </c>
      <c r="G15" s="871">
        <v>152.30000000000001</v>
      </c>
      <c r="H15" s="871">
        <v>152.80000000000001</v>
      </c>
      <c r="I15" s="871">
        <v>152.5</v>
      </c>
      <c r="J15" s="871">
        <v>152.9</v>
      </c>
      <c r="K15" s="871">
        <v>153.19999999999999</v>
      </c>
      <c r="L15" s="871">
        <v>153.69999999999999</v>
      </c>
      <c r="M15" s="871">
        <v>154.1</v>
      </c>
      <c r="N15" s="871">
        <v>154.5</v>
      </c>
      <c r="O15" s="589"/>
    </row>
    <row r="16" spans="2:15">
      <c r="B16" s="804">
        <v>2005</v>
      </c>
      <c r="C16" s="871">
        <v>155.4</v>
      </c>
      <c r="D16" s="871">
        <v>155.30000000000001</v>
      </c>
      <c r="E16" s="871">
        <v>155.6</v>
      </c>
      <c r="F16" s="871">
        <v>156</v>
      </c>
      <c r="G16" s="871">
        <v>156.4</v>
      </c>
      <c r="H16" s="871">
        <v>156.19999999999999</v>
      </c>
      <c r="I16" s="871">
        <v>156.80000000000001</v>
      </c>
      <c r="J16" s="871">
        <v>156.9</v>
      </c>
      <c r="K16" s="871">
        <v>157.1</v>
      </c>
      <c r="L16" s="871">
        <v>156.80000000000001</v>
      </c>
      <c r="M16" s="871">
        <v>156.80000000000001</v>
      </c>
      <c r="N16" s="871">
        <v>156.80000000000001</v>
      </c>
      <c r="O16" s="589"/>
    </row>
    <row r="17" spans="2:15">
      <c r="B17" s="804">
        <v>2006</v>
      </c>
      <c r="C17" s="871">
        <v>157.5</v>
      </c>
      <c r="D17" s="871">
        <v>158</v>
      </c>
      <c r="E17" s="871">
        <v>158.4</v>
      </c>
      <c r="F17" s="871">
        <v>158.5</v>
      </c>
      <c r="G17" s="871">
        <v>158.9</v>
      </c>
      <c r="H17" s="871">
        <v>159</v>
      </c>
      <c r="I17" s="871">
        <v>158.1</v>
      </c>
      <c r="J17" s="871">
        <v>158.69999999999999</v>
      </c>
      <c r="K17" s="871">
        <v>159.19999999999999</v>
      </c>
      <c r="L17" s="871">
        <v>158.5</v>
      </c>
      <c r="M17" s="871">
        <v>159.9</v>
      </c>
      <c r="N17" s="871">
        <v>160</v>
      </c>
      <c r="O17" s="589"/>
    </row>
    <row r="18" spans="2:15">
      <c r="B18" s="804">
        <v>2007</v>
      </c>
      <c r="C18" s="871">
        <v>160.19999999999999</v>
      </c>
      <c r="D18" s="871">
        <v>160.9</v>
      </c>
      <c r="E18" s="871">
        <v>160.9</v>
      </c>
      <c r="F18" s="871">
        <v>161</v>
      </c>
      <c r="G18" s="871">
        <v>161.4</v>
      </c>
      <c r="H18" s="871">
        <v>161.69999999999999</v>
      </c>
      <c r="I18" s="871">
        <v>162.1</v>
      </c>
      <c r="J18" s="871">
        <v>162.30000000000001</v>
      </c>
      <c r="K18" s="871">
        <v>162.30000000000001</v>
      </c>
      <c r="L18" s="871">
        <v>162.9</v>
      </c>
      <c r="M18" s="871">
        <v>163.4</v>
      </c>
      <c r="N18" s="871">
        <v>163.4</v>
      </c>
      <c r="O18" s="589"/>
    </row>
    <row r="19" spans="2:15">
      <c r="B19" s="804">
        <v>2008</v>
      </c>
      <c r="C19" s="871">
        <v>164.1</v>
      </c>
      <c r="D19" s="871">
        <v>164.8</v>
      </c>
      <c r="E19" s="871">
        <v>165.1</v>
      </c>
      <c r="F19" s="871">
        <v>165.8</v>
      </c>
      <c r="G19" s="871">
        <v>166.3</v>
      </c>
      <c r="H19" s="871">
        <v>166.6</v>
      </c>
      <c r="I19" s="871">
        <v>167.4</v>
      </c>
      <c r="J19" s="871">
        <v>168.1</v>
      </c>
      <c r="K19" s="871">
        <v>168.9</v>
      </c>
      <c r="L19" s="871">
        <v>170.5</v>
      </c>
      <c r="M19" s="871">
        <v>170.4</v>
      </c>
      <c r="N19" s="871">
        <v>170.8</v>
      </c>
      <c r="O19" s="589"/>
    </row>
    <row r="20" spans="2:15">
      <c r="B20" s="804">
        <v>2009</v>
      </c>
      <c r="C20" s="872">
        <v>170.8</v>
      </c>
      <c r="D20" s="872">
        <v>170.9</v>
      </c>
      <c r="E20" s="872">
        <v>171.2</v>
      </c>
      <c r="F20" s="872">
        <v>171.3</v>
      </c>
      <c r="G20" s="872">
        <v>171.2</v>
      </c>
      <c r="H20" s="872">
        <v>171.8</v>
      </c>
      <c r="I20" s="872">
        <v>171.4</v>
      </c>
      <c r="J20" s="872">
        <v>171.8</v>
      </c>
      <c r="K20" s="872">
        <v>171.6</v>
      </c>
      <c r="L20" s="872">
        <v>171.5</v>
      </c>
      <c r="M20" s="872">
        <v>172.1</v>
      </c>
      <c r="N20" s="872">
        <v>172.1</v>
      </c>
      <c r="O20" s="589"/>
    </row>
    <row r="21" spans="2:15">
      <c r="B21" s="804">
        <v>2010</v>
      </c>
      <c r="C21" s="872">
        <v>172.5</v>
      </c>
      <c r="D21" s="872">
        <v>172.6</v>
      </c>
      <c r="E21" s="872">
        <v>172.9</v>
      </c>
      <c r="F21" s="872">
        <v>172.9</v>
      </c>
      <c r="G21" s="872">
        <v>173.4</v>
      </c>
      <c r="H21" s="872">
        <v>173.6</v>
      </c>
      <c r="I21" s="872">
        <v>173.7</v>
      </c>
      <c r="J21" s="872">
        <v>173.9</v>
      </c>
      <c r="K21" s="872">
        <v>174.3</v>
      </c>
      <c r="L21" s="872">
        <v>174.3</v>
      </c>
      <c r="M21" s="872">
        <v>174.3</v>
      </c>
      <c r="N21" s="872">
        <v>174.6</v>
      </c>
      <c r="O21" s="589"/>
    </row>
    <row r="22" spans="2:15">
      <c r="B22" s="804">
        <v>2011</v>
      </c>
      <c r="C22" s="872">
        <v>175.3</v>
      </c>
      <c r="D22" s="872">
        <v>175.7</v>
      </c>
      <c r="E22" s="872">
        <v>176.3</v>
      </c>
      <c r="F22" s="872">
        <v>176.8</v>
      </c>
      <c r="G22" s="872">
        <v>177.1</v>
      </c>
      <c r="H22" s="872">
        <v>177.5</v>
      </c>
      <c r="I22" s="872">
        <v>178.3</v>
      </c>
      <c r="J22" s="872">
        <v>178.5</v>
      </c>
      <c r="K22" s="872">
        <v>179</v>
      </c>
      <c r="L22" s="872">
        <v>179.4</v>
      </c>
      <c r="M22" s="872">
        <v>179.6</v>
      </c>
      <c r="N22" s="872">
        <v>180</v>
      </c>
      <c r="O22" s="589"/>
    </row>
    <row r="23" spans="2:15" s="818" customFormat="1">
      <c r="B23" s="804">
        <v>2012</v>
      </c>
      <c r="C23" s="872">
        <v>180.7</v>
      </c>
      <c r="D23" s="872">
        <v>181</v>
      </c>
      <c r="E23" s="872">
        <v>181.4</v>
      </c>
      <c r="F23" s="872">
        <v>181.7</v>
      </c>
      <c r="G23" s="872">
        <v>181.9</v>
      </c>
      <c r="H23" s="872">
        <v>182.2</v>
      </c>
      <c r="I23" s="872">
        <v>183</v>
      </c>
      <c r="J23" s="872">
        <v>183.2</v>
      </c>
      <c r="K23" s="872">
        <v>183.2</v>
      </c>
      <c r="L23" s="872">
        <v>183.2</v>
      </c>
      <c r="M23" s="872">
        <v>183.5</v>
      </c>
      <c r="N23" s="872">
        <v>183.6</v>
      </c>
      <c r="O23" s="589"/>
    </row>
    <row r="24" spans="2:15" s="870" customFormat="1">
      <c r="B24" s="804">
        <v>2013</v>
      </c>
      <c r="C24" s="872">
        <v>183.9</v>
      </c>
      <c r="D24" s="885">
        <v>184.2</v>
      </c>
      <c r="E24" s="872">
        <v>184.5</v>
      </c>
      <c r="F24" s="872">
        <v>184.7</v>
      </c>
      <c r="G24" s="872">
        <v>184.9</v>
      </c>
      <c r="H24" s="872">
        <v>185.1</v>
      </c>
      <c r="I24" s="872">
        <v>185.3</v>
      </c>
      <c r="J24" s="872">
        <v>185.4</v>
      </c>
      <c r="K24" s="872">
        <v>185.4</v>
      </c>
      <c r="L24" s="872">
        <v>185.4</v>
      </c>
      <c r="M24" s="872">
        <v>185.8</v>
      </c>
      <c r="N24" s="872">
        <v>186.6</v>
      </c>
      <c r="O24" s="589"/>
    </row>
    <row r="25" spans="2:15" s="879" customFormat="1">
      <c r="B25" s="804">
        <v>2014</v>
      </c>
      <c r="C25" s="872">
        <v>187.5</v>
      </c>
      <c r="D25" s="805">
        <v>187.7</v>
      </c>
      <c r="E25" s="872">
        <v>187.7</v>
      </c>
      <c r="F25" s="872">
        <v>187.9</v>
      </c>
      <c r="G25" s="872">
        <v>188.3</v>
      </c>
      <c r="H25" s="872">
        <v>188.6</v>
      </c>
      <c r="I25" s="872">
        <v>188.8</v>
      </c>
      <c r="J25" s="872">
        <v>189</v>
      </c>
      <c r="K25" s="872">
        <v>189.3</v>
      </c>
      <c r="L25" s="872">
        <v>189.3</v>
      </c>
      <c r="M25" s="872">
        <v>189.5</v>
      </c>
      <c r="N25" s="872">
        <v>190</v>
      </c>
      <c r="O25" s="589"/>
    </row>
    <row r="26" spans="2:15" s="790" customFormat="1" ht="13.5" thickBot="1">
      <c r="B26" s="806">
        <v>2015</v>
      </c>
      <c r="C26" s="873">
        <v>190.3</v>
      </c>
      <c r="D26" s="877"/>
      <c r="E26" s="874"/>
      <c r="F26" s="874"/>
      <c r="G26" s="874"/>
      <c r="H26" s="874"/>
      <c r="I26" s="874"/>
      <c r="J26" s="874"/>
      <c r="K26" s="874"/>
      <c r="L26" s="874"/>
      <c r="M26" s="874"/>
      <c r="N26" s="874"/>
      <c r="O26" s="590"/>
    </row>
    <row r="27" spans="2:15" ht="13.5" thickBot="1">
      <c r="B27" s="808"/>
      <c r="C27" s="808"/>
      <c r="D27" s="808"/>
      <c r="E27" s="808"/>
      <c r="F27" s="808"/>
      <c r="G27" s="808"/>
      <c r="H27" s="808"/>
      <c r="I27" s="808"/>
      <c r="J27" s="808"/>
      <c r="K27" s="808"/>
      <c r="L27" s="808"/>
      <c r="M27" s="808"/>
      <c r="N27" s="808"/>
    </row>
    <row r="28" spans="2:15" ht="13.5" thickBot="1">
      <c r="B28" s="809" t="s">
        <v>5390</v>
      </c>
      <c r="C28" s="810"/>
      <c r="D28" s="807">
        <f>C26/D25</f>
        <v>1.0138518913159298</v>
      </c>
      <c r="E28" s="808"/>
      <c r="F28" s="808"/>
      <c r="G28" s="808"/>
      <c r="H28" s="808"/>
      <c r="I28" s="808"/>
      <c r="J28" s="808"/>
      <c r="K28" s="808"/>
      <c r="L28" s="808"/>
      <c r="M28" s="808"/>
      <c r="N28" s="808"/>
    </row>
    <row r="31" spans="2:15">
      <c r="B31" s="808" t="s">
        <v>5381</v>
      </c>
      <c r="D31" s="811">
        <v>2.8090000000000002</v>
      </c>
    </row>
    <row r="32" spans="2:15">
      <c r="B32" s="808" t="s">
        <v>5382</v>
      </c>
      <c r="D32" s="811">
        <v>212.750227</v>
      </c>
      <c r="I32" s="593"/>
    </row>
    <row r="33" spans="2:4">
      <c r="B33" s="808" t="s">
        <v>5388</v>
      </c>
      <c r="C33" s="876"/>
      <c r="D33" s="811">
        <v>3.0579999999999998</v>
      </c>
    </row>
    <row r="34" spans="2:4">
      <c r="B34" s="808" t="s">
        <v>5389</v>
      </c>
      <c r="C34" s="876"/>
      <c r="D34" s="811">
        <v>213.90658199999999</v>
      </c>
    </row>
    <row r="36" spans="2:4" ht="13.5" thickBot="1"/>
    <row r="37" spans="2:4" ht="13.5" thickBot="1">
      <c r="B37" s="809" t="s">
        <v>5391</v>
      </c>
      <c r="C37" s="591"/>
      <c r="D37" s="592">
        <f>D34*D31/D32/D33</f>
        <v>0.92356693080542784</v>
      </c>
    </row>
  </sheetData>
  <mergeCells count="9">
    <mergeCell ref="B1:G1"/>
    <mergeCell ref="B2:G2"/>
    <mergeCell ref="B3:G3"/>
    <mergeCell ref="C4:G4"/>
    <mergeCell ref="C9:G9"/>
    <mergeCell ref="B5:G5"/>
    <mergeCell ref="C6:G6"/>
    <mergeCell ref="C7:G7"/>
    <mergeCell ref="C8:G8"/>
  </mergeCells>
  <phoneticPr fontId="96" type="noConversion"/>
  <pageMargins left="0.75" right="0.75" top="1" bottom="1" header="0.5" footer="0.5"/>
  <pageSetup orientation="landscape" horizontalDpi="300" verticalDpi="300" r:id="rId1"/>
  <headerFooter alignWithMargins="0">
    <oddHeader>&amp;CBureau of Labor Statistics&amp;L&amp;R</oddHeader>
    <oddFooter>&amp;C&amp;LSource: Bureau of Labor Statistics&amp;RGenerated on: February 22, 2011 (12:26:09 PM)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9</vt:i4>
      </vt:variant>
    </vt:vector>
  </HeadingPairs>
  <TitlesOfParts>
    <vt:vector size="26" baseType="lpstr">
      <vt:lpstr>Parámetros</vt:lpstr>
      <vt:lpstr>CUCSS</vt:lpstr>
      <vt:lpstr>GN</vt:lpstr>
      <vt:lpstr>DUAL</vt:lpstr>
      <vt:lpstr>IDC</vt:lpstr>
      <vt:lpstr>Costos CE</vt:lpstr>
      <vt:lpstr>Resumen</vt:lpstr>
      <vt:lpstr>Seguro</vt:lpstr>
      <vt:lpstr>CF personal-GN</vt:lpstr>
      <vt:lpstr>CF personal-DUAL</vt:lpstr>
      <vt:lpstr>sist comb dual</vt:lpstr>
      <vt:lpstr>Abste GN</vt:lpstr>
      <vt:lpstr>planta desmineralizadora</vt:lpstr>
      <vt:lpstr>agua cruda</vt:lpstr>
      <vt:lpstr>PR2005</vt:lpstr>
      <vt:lpstr>CostoSCI</vt:lpstr>
      <vt:lpstr>F_Ajuste</vt:lpstr>
      <vt:lpstr>'Abste GN'!Área_de_impresión</vt:lpstr>
      <vt:lpstr>'agua cruda'!Área_de_impresión</vt:lpstr>
      <vt:lpstr>'Costos CE'!Área_de_impresión</vt:lpstr>
      <vt:lpstr>DUAL!Área_de_impresión</vt:lpstr>
      <vt:lpstr>GN!Área_de_impresión</vt:lpstr>
      <vt:lpstr>'planta desmineralizadora'!Área_de_impresión</vt:lpstr>
      <vt:lpstr>'agua cruda'!Títulos_a_imprimir</vt:lpstr>
      <vt:lpstr>'Costos CE'!Títulos_a_imprimir</vt:lpstr>
      <vt:lpstr>'planta desmineralizadora'!Títulos_a_imprimir</vt:lpstr>
    </vt:vector>
  </TitlesOfParts>
  <Company>CTE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Quiñones</dc:creator>
  <cp:lastModifiedBy>sbuenalaya</cp:lastModifiedBy>
  <cp:lastPrinted>2004-03-12T17:39:18Z</cp:lastPrinted>
  <dcterms:created xsi:type="dcterms:W3CDTF">1997-09-23T15:02:27Z</dcterms:created>
  <dcterms:modified xsi:type="dcterms:W3CDTF">2015-03-05T02:25:01Z</dcterms:modified>
</cp:coreProperties>
</file>