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-15" yWindow="15" windowWidth="11730" windowHeight="11430" tabRatio="698" activeTab="5"/>
  </bookViews>
  <sheets>
    <sheet name="Indicadores" sheetId="2" r:id="rId1"/>
    <sheet name="Contrato" sheetId="7" r:id="rId2"/>
    <sheet name="COES" sheetId="24" r:id="rId3"/>
    <sheet name="Actualizacion" sheetId="3" r:id="rId4"/>
    <sheet name="Liquidacion" sheetId="21" r:id="rId5"/>
    <sheet name="CUCSS" sheetId="25" r:id="rId6"/>
  </sheets>
  <externalReferences>
    <externalReference r:id="rId7"/>
  </externalReferences>
  <definedNames>
    <definedName name="_xlnm.Print_Area" localSheetId="3">Actualizacion!$B$2:$J$17,Actualizacion!$L$2:$T$17</definedName>
    <definedName name="_xlnm.Print_Area" localSheetId="1">Contrato!$B$2:$P$11</definedName>
    <definedName name="_xlnm.Print_Area" localSheetId="5">CUCSS!$B$5:$F$14,CUCSS!$H$5:$L$14,CUCSS!$B$17:$F$26,CUCSS!$H$17:$L$26,CUCSS!$B$29:$F$38</definedName>
    <definedName name="_xlnm.Print_Area" localSheetId="4">Liquidacion!$A$1:$K$31,Liquidacion!$M$1:$W$31</definedName>
  </definedNames>
  <calcPr calcId="125725" calcOnSave="0"/>
</workbook>
</file>

<file path=xl/calcChain.xml><?xml version="1.0" encoding="utf-8"?>
<calcChain xmlns="http://schemas.openxmlformats.org/spreadsheetml/2006/main">
  <c r="S30" i="21"/>
  <c r="T30"/>
  <c r="U30"/>
  <c r="V30"/>
  <c r="V25"/>
  <c r="V26"/>
  <c r="V27"/>
  <c r="V28"/>
  <c r="U26"/>
  <c r="U27"/>
  <c r="U28"/>
  <c r="T26"/>
  <c r="T27"/>
  <c r="T28"/>
  <c r="S25"/>
  <c r="S26"/>
  <c r="S27"/>
  <c r="S28"/>
  <c r="R25"/>
  <c r="R26" s="1"/>
  <c r="R27" s="1"/>
  <c r="R28" s="1"/>
  <c r="Q25"/>
  <c r="Q26"/>
  <c r="Q27"/>
  <c r="Q28"/>
  <c r="E25"/>
  <c r="E26"/>
  <c r="E27"/>
  <c r="E28"/>
  <c r="H30"/>
  <c r="I30"/>
  <c r="F25"/>
  <c r="F26" s="1"/>
  <c r="G25"/>
  <c r="I26"/>
  <c r="I27"/>
  <c r="I28" s="1"/>
  <c r="H26"/>
  <c r="H27"/>
  <c r="H28"/>
  <c r="G26" l="1"/>
  <c r="F27"/>
  <c r="G27" l="1"/>
  <c r="F28"/>
  <c r="G28" s="1"/>
  <c r="G30" s="1"/>
  <c r="E34" i="25" l="1"/>
  <c r="E33"/>
  <c r="E32"/>
  <c r="K21"/>
  <c r="K20"/>
  <c r="E21"/>
  <c r="E20"/>
  <c r="D3" l="1"/>
  <c r="K22" l="1"/>
  <c r="E22"/>
  <c r="U24" i="21"/>
  <c r="U25" s="1"/>
  <c r="T24"/>
  <c r="T25" s="1"/>
  <c r="R24"/>
  <c r="U23"/>
  <c r="T23"/>
  <c r="R23"/>
  <c r="F13" i="3"/>
  <c r="G13" s="1"/>
  <c r="H13" s="1"/>
  <c r="P15"/>
  <c r="Q15" s="1"/>
  <c r="R15" s="1"/>
  <c r="P14"/>
  <c r="Q14" s="1"/>
  <c r="R14" s="1"/>
  <c r="F15"/>
  <c r="G15" s="1"/>
  <c r="H15" s="1"/>
  <c r="F14"/>
  <c r="G14" s="1"/>
  <c r="H14" s="1"/>
  <c r="P13"/>
  <c r="Q13" s="1"/>
  <c r="R13" s="1"/>
  <c r="U22" i="21" l="1"/>
  <c r="I22"/>
  <c r="H22"/>
  <c r="H23"/>
  <c r="T22"/>
  <c r="I24"/>
  <c r="H24"/>
  <c r="H25" s="1"/>
  <c r="I23"/>
  <c r="T19" l="1"/>
  <c r="T20"/>
  <c r="T21"/>
  <c r="H19"/>
  <c r="H20"/>
  <c r="H21"/>
  <c r="U21"/>
  <c r="U20"/>
  <c r="I21"/>
  <c r="I20"/>
  <c r="F15" i="24" l="1"/>
  <c r="U14" i="21" l="1"/>
  <c r="U15"/>
  <c r="U17"/>
  <c r="U18"/>
  <c r="U19" s="1"/>
  <c r="T14"/>
  <c r="T15"/>
  <c r="T17"/>
  <c r="T18"/>
  <c r="I17"/>
  <c r="I18"/>
  <c r="I19"/>
  <c r="H17"/>
  <c r="H18"/>
  <c r="H14"/>
  <c r="H15"/>
  <c r="K9" i="25" l="1"/>
  <c r="E9"/>
  <c r="I15" i="21" l="1"/>
  <c r="I14"/>
  <c r="U8"/>
  <c r="U9"/>
  <c r="U10"/>
  <c r="U11"/>
  <c r="U12"/>
  <c r="U13"/>
  <c r="U7"/>
  <c r="T8"/>
  <c r="T9"/>
  <c r="T10"/>
  <c r="T11"/>
  <c r="T12"/>
  <c r="T13"/>
  <c r="T7"/>
  <c r="T16" l="1"/>
  <c r="U16"/>
  <c r="I7"/>
  <c r="I8"/>
  <c r="I9"/>
  <c r="I10"/>
  <c r="I11"/>
  <c r="I12"/>
  <c r="I13"/>
  <c r="I6"/>
  <c r="H8"/>
  <c r="H9"/>
  <c r="H10"/>
  <c r="H11"/>
  <c r="H12"/>
  <c r="H13"/>
  <c r="H7"/>
  <c r="H6"/>
  <c r="F7" i="3"/>
  <c r="G7" s="1"/>
  <c r="H16" i="21" l="1"/>
  <c r="I16"/>
  <c r="D9" i="7"/>
  <c r="D8" l="1"/>
  <c r="K8" i="25" l="1"/>
  <c r="K10" s="1"/>
  <c r="E8" l="1"/>
  <c r="E10" s="1"/>
  <c r="N2" i="21"/>
  <c r="Q24" l="1"/>
  <c r="S24" s="1"/>
  <c r="V24" s="1"/>
  <c r="Q23"/>
  <c r="S23" s="1"/>
  <c r="V23" s="1"/>
  <c r="O7" i="3"/>
  <c r="O8"/>
  <c r="O9"/>
  <c r="O10"/>
  <c r="O11"/>
  <c r="O12"/>
  <c r="E7"/>
  <c r="E8"/>
  <c r="E9"/>
  <c r="E10"/>
  <c r="E11"/>
  <c r="E12"/>
  <c r="O6"/>
  <c r="E6"/>
  <c r="H6" l="1"/>
  <c r="B2" i="21" l="1"/>
  <c r="E23" l="1"/>
  <c r="E24"/>
  <c r="D5" i="7"/>
  <c r="E20" i="21" s="1"/>
  <c r="D6" i="7"/>
  <c r="D7"/>
  <c r="F10" i="3"/>
  <c r="G10" s="1"/>
  <c r="E10" i="21" l="1"/>
  <c r="E21"/>
  <c r="E19"/>
  <c r="Q22"/>
  <c r="Q21"/>
  <c r="Q20"/>
  <c r="E22"/>
  <c r="E18"/>
  <c r="E14"/>
  <c r="Q4"/>
  <c r="Q17"/>
  <c r="Q18"/>
  <c r="Q19"/>
  <c r="E17"/>
  <c r="E15"/>
  <c r="E13"/>
  <c r="E12"/>
  <c r="E11"/>
  <c r="Q10"/>
  <c r="Q12"/>
  <c r="Q11"/>
  <c r="Q15"/>
  <c r="Q13"/>
  <c r="Q14"/>
  <c r="Q6"/>
  <c r="Q7"/>
  <c r="Q5"/>
  <c r="Q8"/>
  <c r="Q9"/>
  <c r="E4"/>
  <c r="E9"/>
  <c r="E8"/>
  <c r="E7"/>
  <c r="E6"/>
  <c r="E5"/>
  <c r="P7" i="3" l="1"/>
  <c r="Q7" s="1"/>
  <c r="P8"/>
  <c r="Q8" s="1"/>
  <c r="P9"/>
  <c r="Q9" s="1"/>
  <c r="P10"/>
  <c r="Q10" s="1"/>
  <c r="P11"/>
  <c r="Q11" s="1"/>
  <c r="P12"/>
  <c r="Q12" s="1"/>
  <c r="H7"/>
  <c r="F8"/>
  <c r="G8" s="1"/>
  <c r="F9"/>
  <c r="G9" s="1"/>
  <c r="F11"/>
  <c r="F12"/>
  <c r="G12" s="1"/>
  <c r="G11" l="1"/>
  <c r="H11" s="1"/>
  <c r="R8"/>
  <c r="H8"/>
  <c r="R9"/>
  <c r="R10"/>
  <c r="H9"/>
  <c r="H10"/>
  <c r="R7"/>
  <c r="R11"/>
  <c r="R12"/>
  <c r="H12"/>
  <c r="N4" l="1"/>
  <c r="D4"/>
  <c r="F24" i="21" l="1"/>
  <c r="G24" s="1"/>
  <c r="J24" s="1"/>
  <c r="F23"/>
  <c r="G23" s="1"/>
  <c r="J23" s="1"/>
  <c r="F22"/>
  <c r="G22" s="1"/>
  <c r="J22" s="1"/>
  <c r="F20"/>
  <c r="G20" s="1"/>
  <c r="J20" s="1"/>
  <c r="F21"/>
  <c r="G21" s="1"/>
  <c r="J21" s="1"/>
  <c r="R20"/>
  <c r="S20" s="1"/>
  <c r="V20" s="1"/>
  <c r="R21"/>
  <c r="S21" s="1"/>
  <c r="V21" s="1"/>
  <c r="R22"/>
  <c r="S22" s="1"/>
  <c r="V22" s="1"/>
  <c r="R6"/>
  <c r="S6" s="1"/>
  <c r="F13"/>
  <c r="G13" s="1"/>
  <c r="R18"/>
  <c r="S18" s="1"/>
  <c r="V18" s="1"/>
  <c r="F10"/>
  <c r="G10" s="1"/>
  <c r="R17"/>
  <c r="S17" s="1"/>
  <c r="F19"/>
  <c r="G19" s="1"/>
  <c r="J19" s="1"/>
  <c r="F18"/>
  <c r="G18" s="1"/>
  <c r="J18" s="1"/>
  <c r="F17"/>
  <c r="G17" s="1"/>
  <c r="F9"/>
  <c r="G9" s="1"/>
  <c r="F4"/>
  <c r="F8"/>
  <c r="G8" s="1"/>
  <c r="F5"/>
  <c r="G5" s="1"/>
  <c r="F7"/>
  <c r="G7" s="1"/>
  <c r="F6"/>
  <c r="G6" s="1"/>
  <c r="F15"/>
  <c r="G15" s="1"/>
  <c r="R19"/>
  <c r="S19" s="1"/>
  <c r="V19" s="1"/>
  <c r="F11"/>
  <c r="F14"/>
  <c r="G14" s="1"/>
  <c r="R7"/>
  <c r="S7" s="1"/>
  <c r="R9"/>
  <c r="S9" s="1"/>
  <c r="R8"/>
  <c r="S8" s="1"/>
  <c r="G11" l="1"/>
  <c r="F12"/>
  <c r="J25"/>
  <c r="J30" s="1"/>
  <c r="V17"/>
  <c r="G12"/>
  <c r="G16" s="1"/>
  <c r="J17"/>
  <c r="V8"/>
  <c r="V7"/>
  <c r="V9"/>
  <c r="R10"/>
  <c r="S10" s="1"/>
  <c r="J5"/>
  <c r="V6"/>
  <c r="J6"/>
  <c r="J9"/>
  <c r="J7"/>
  <c r="J10" l="1"/>
  <c r="J11"/>
  <c r="V10"/>
  <c r="R11"/>
  <c r="S11" l="1"/>
  <c r="R12"/>
  <c r="J12"/>
  <c r="S12"/>
  <c r="V11"/>
  <c r="J8"/>
  <c r="V12" l="1"/>
  <c r="R13"/>
  <c r="S13" s="1"/>
  <c r="J13"/>
  <c r="R14" l="1"/>
  <c r="S14" s="1"/>
  <c r="V13"/>
  <c r="J14"/>
  <c r="R15" l="1"/>
  <c r="S15" s="1"/>
  <c r="S16" s="1"/>
  <c r="V14"/>
  <c r="J15"/>
  <c r="J16" s="1"/>
  <c r="E11" i="25" l="1"/>
  <c r="V15" i="21"/>
  <c r="V16" s="1"/>
  <c r="K11" i="25" l="1"/>
  <c r="D2" l="1"/>
  <c r="K25" s="1"/>
  <c r="E13" l="1"/>
  <c r="E37"/>
  <c r="K13"/>
  <c r="E25"/>
</calcChain>
</file>

<file path=xl/comments1.xml><?xml version="1.0" encoding="utf-8"?>
<comments xmlns="http://schemas.openxmlformats.org/spreadsheetml/2006/main">
  <authors>
    <author>Victorino Huamán Pérez</author>
    <author>Rocio Zenaida Mansilla Manrique</author>
    <author>Victorino Huamán Perez</author>
  </authors>
  <commentList>
    <comment ref="G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Al 31 de Julio de 2013.</t>
        </r>
      </text>
    </comment>
    <comment ref="G7" authorId="1">
      <text>
        <r>
          <rPr>
            <sz val="9"/>
            <color indexed="81"/>
            <rFont val="Tahoma"/>
            <family val="2"/>
          </rPr>
          <t>Al 31 de Octubre de 2013</t>
        </r>
      </text>
    </comment>
    <comment ref="G8" authorId="1">
      <text>
        <r>
          <rPr>
            <sz val="9"/>
            <color indexed="81"/>
            <rFont val="Tahoma"/>
            <family val="2"/>
          </rPr>
          <t>Al 31 de Enero de 2014.</t>
        </r>
      </text>
    </comment>
    <comment ref="G9" authorId="2">
      <text>
        <r>
          <rPr>
            <sz val="9"/>
            <color indexed="81"/>
            <rFont val="Tahoma"/>
            <family val="2"/>
          </rPr>
          <t>Al 30 de Abril de 2014</t>
        </r>
      </text>
    </comment>
    <comment ref="G10" authorId="1">
      <text>
        <r>
          <rPr>
            <sz val="9"/>
            <color indexed="81"/>
            <rFont val="Tahoma"/>
            <family val="2"/>
          </rPr>
          <t>Al 31 de Julio de 2014</t>
        </r>
      </text>
    </comment>
    <comment ref="F11" authorId="1">
      <text>
        <r>
          <rPr>
            <sz val="9"/>
            <color indexed="81"/>
            <rFont val="Tahoma"/>
            <family val="2"/>
          </rPr>
          <t>Correspondiente a Octubre Preliminar</t>
        </r>
      </text>
    </comment>
    <comment ref="G11" authorId="1">
      <text>
        <r>
          <rPr>
            <sz val="9"/>
            <color indexed="81"/>
            <rFont val="Tahoma"/>
            <family val="2"/>
          </rPr>
          <t>Al 31 de Octubre de 2014</t>
        </r>
      </text>
    </comment>
    <comment ref="F12" authorId="1">
      <text>
        <r>
          <rPr>
            <sz val="9"/>
            <color indexed="81"/>
            <rFont val="Tahoma"/>
            <family val="2"/>
          </rPr>
          <t>Correspondiente a Diciembre Preliminar</t>
        </r>
      </text>
    </comment>
    <comment ref="G12" authorId="1">
      <text>
        <r>
          <rPr>
            <sz val="9"/>
            <color indexed="81"/>
            <rFont val="Tahoma"/>
            <family val="2"/>
          </rPr>
          <t>Al 31 de enero de 2015</t>
        </r>
      </text>
    </comment>
  </commentList>
</comments>
</file>

<file path=xl/comments2.xml><?xml version="1.0" encoding="utf-8"?>
<comments xmlns="http://schemas.openxmlformats.org/spreadsheetml/2006/main">
  <authors>
    <author>Victorino Huamán Pérez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En el contrato indica 400. Carta del COES Potencia Efectiva 460 MW.</t>
        </r>
      </text>
    </comment>
    <comment ref="M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Correpondiente a fines de Mayo.</t>
        </r>
      </text>
    </comment>
    <comment ref="N5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Correspondiente a fines Mayo.</t>
        </r>
      </text>
    </comment>
    <comment ref="E6" authorId="0">
      <text>
        <r>
          <rPr>
            <sz val="9"/>
            <color indexed="81"/>
            <rFont val="Tahoma"/>
            <family val="2"/>
          </rPr>
          <t>Potencia de Contrato: 200 MW, última Carta de COES/D/DP-610-2014 señala que es 187.34MW</t>
        </r>
      </text>
    </comment>
    <comment ref="M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Correpondiente a fines de Junio.</t>
        </r>
      </text>
    </comment>
    <comment ref="N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Correspondiente a fines Junio.</t>
        </r>
      </text>
    </comment>
    <comment ref="O6" authorId="0">
      <text>
        <r>
          <rPr>
            <b/>
            <sz val="9"/>
            <color indexed="81"/>
            <rFont val="Tahoma"/>
            <family val="2"/>
          </rPr>
          <t>Victorino Huamán Pérez:</t>
        </r>
        <r>
          <rPr>
            <sz val="9"/>
            <color indexed="81"/>
            <rFont val="Tahoma"/>
            <family val="2"/>
          </rPr>
          <t xml:space="preserve">
El día 13 y 14 no publicaron valor.</t>
        </r>
      </text>
    </comment>
  </commentList>
</comments>
</file>

<file path=xl/comments3.xml><?xml version="1.0" encoding="utf-8"?>
<comments xmlns="http://schemas.openxmlformats.org/spreadsheetml/2006/main">
  <authors>
    <author>Victorino Huamán Pérez</author>
    <author>Rocio Zenaida Mansilla Manrique</author>
  </authors>
  <commentList>
    <comment ref="G5" authorId="0">
      <text>
        <r>
          <rPr>
            <sz val="9"/>
            <color indexed="81"/>
            <rFont val="Tahoma"/>
            <family val="2"/>
          </rPr>
          <t>Saldo de 21/06/2013 al 03/07/2013</t>
        </r>
      </text>
    </comment>
    <comment ref="S6" authorId="1">
      <text>
        <r>
          <rPr>
            <sz val="9"/>
            <color indexed="81"/>
            <rFont val="Tahoma"/>
            <family val="2"/>
          </rPr>
          <t>Saldo de 13/07/2013 al 03/08/2013</t>
        </r>
      </text>
    </comment>
  </commentList>
</comments>
</file>

<file path=xl/sharedStrings.xml><?xml version="1.0" encoding="utf-8"?>
<sst xmlns="http://schemas.openxmlformats.org/spreadsheetml/2006/main" count="172" uniqueCount="86">
  <si>
    <t>Empresa</t>
  </si>
  <si>
    <t>Reserva Fria de Generación - Planta Talara</t>
  </si>
  <si>
    <t>Empresa Eléctrica de Piura S.A.</t>
  </si>
  <si>
    <t>Reserva Fria de Generación - Planta Eten</t>
  </si>
  <si>
    <t>Consorcio Cobra-Enersa</t>
  </si>
  <si>
    <t>Reserva Fria de Generación - Planta Ilo</t>
  </si>
  <si>
    <t>Enersur S.A.</t>
  </si>
  <si>
    <t>a</t>
  </si>
  <si>
    <t>b</t>
  </si>
  <si>
    <r>
      <t>IPM</t>
    </r>
    <r>
      <rPr>
        <b/>
        <vertAlign val="subscript"/>
        <sz val="10"/>
        <rFont val="Arial Narrow"/>
        <family val="2"/>
      </rPr>
      <t>0</t>
    </r>
  </si>
  <si>
    <r>
      <t>IPP</t>
    </r>
    <r>
      <rPr>
        <b/>
        <vertAlign val="subscript"/>
        <sz val="10"/>
        <rFont val="Arial Narrow"/>
        <family val="2"/>
      </rPr>
      <t>0</t>
    </r>
  </si>
  <si>
    <r>
      <t>TC</t>
    </r>
    <r>
      <rPr>
        <b/>
        <vertAlign val="subscript"/>
        <sz val="10"/>
        <rFont val="Arial Narrow"/>
        <family val="2"/>
      </rPr>
      <t>0</t>
    </r>
  </si>
  <si>
    <t>Factor</t>
  </si>
  <si>
    <t>IPP</t>
  </si>
  <si>
    <t>IPM</t>
  </si>
  <si>
    <t>TC</t>
  </si>
  <si>
    <t>POC</t>
  </si>
  <si>
    <t>Generación de Reserva Fria: Datos de contrato</t>
  </si>
  <si>
    <t>Año</t>
  </si>
  <si>
    <t>Trimestre</t>
  </si>
  <si>
    <t>Variación (%)</t>
  </si>
  <si>
    <t>-</t>
  </si>
  <si>
    <t>Mes</t>
  </si>
  <si>
    <t>Potencia Contratada (MW)</t>
  </si>
  <si>
    <t>INDICADORES</t>
  </si>
  <si>
    <t>Corresponde</t>
  </si>
  <si>
    <t>Potencia Efectiva (MW)</t>
  </si>
  <si>
    <t>S/./kW-mes</t>
  </si>
  <si>
    <t>Correspondiente a Mayo, Junio y Julio. Los valores deben corresponder al último día hábil de Julio.</t>
  </si>
  <si>
    <t>Correspondiente a Agosto Setiembre y Octubre. Los valores deben corresponder al último día hábil de Octubre.</t>
  </si>
  <si>
    <t>Correspondiente a Febrero, Marzo y Abril. Los valores deben corresponder al último día hábil de Abril.</t>
  </si>
  <si>
    <t>Correpondiente a Noviembre, Diciembre y Enero del próximo año. Los valores deben corresponder al último día hábil de Enero.</t>
  </si>
  <si>
    <t>Planta ILO</t>
  </si>
  <si>
    <t>Planta Talara</t>
  </si>
  <si>
    <t>Potencia</t>
  </si>
  <si>
    <t>MW</t>
  </si>
  <si>
    <t>US$/MW-mes</t>
  </si>
  <si>
    <t>S/.</t>
  </si>
  <si>
    <t>Periodo de Recuperación</t>
  </si>
  <si>
    <t>meses</t>
  </si>
  <si>
    <t>CUCSS por RF de Talara</t>
  </si>
  <si>
    <t>Trimestre Tarifario</t>
  </si>
  <si>
    <t>Recaudacion</t>
  </si>
  <si>
    <t>RF Talara</t>
  </si>
  <si>
    <t>Compensacion</t>
  </si>
  <si>
    <t>RF ILO</t>
  </si>
  <si>
    <t>Precio por Potencia (US$/MW-mes)</t>
  </si>
  <si>
    <t xml:space="preserve">Total </t>
  </si>
  <si>
    <t>CUCSS por RF de Ilo</t>
  </si>
  <si>
    <t>Reserva Fria de Generación - Planta Puerto Maldonado</t>
  </si>
  <si>
    <t>Consorcio Energías del Perú</t>
  </si>
  <si>
    <t>Reserva Fria de Generación - Planta Pucallpa</t>
  </si>
  <si>
    <t>COES/D/DO/STR-INF-028-2014</t>
  </si>
  <si>
    <t>COES/D/DO/STR-INF-084-2013</t>
  </si>
  <si>
    <t>Precio por Potencia Reajustado (S/MW-mes)</t>
  </si>
  <si>
    <t>Precio por Potencia - Contrato</t>
  </si>
  <si>
    <t>Precio por Potencia Reajustado (S/./MW-mes)</t>
  </si>
  <si>
    <t>Monto de Remuneración  
(S/.)</t>
  </si>
  <si>
    <t>Monto de Recaudación  
(S/.)</t>
  </si>
  <si>
    <t>Monto de Compensaciones (S/.)</t>
  </si>
  <si>
    <t>Saldo Mensual
(S/.)</t>
  </si>
  <si>
    <t>COES/D/DO/STR-INF-062-2014</t>
  </si>
  <si>
    <t>Total Periodo 1</t>
  </si>
  <si>
    <t>COES/D/DO/STR-INF-089-2014</t>
  </si>
  <si>
    <t>(1)</t>
  </si>
  <si>
    <t>(2)</t>
  </si>
  <si>
    <t>(3)</t>
  </si>
  <si>
    <t>(4)</t>
  </si>
  <si>
    <t>(5)</t>
  </si>
  <si>
    <t>Informe (1)</t>
  </si>
  <si>
    <t>Informe (5)</t>
  </si>
  <si>
    <t>Informe (4)</t>
  </si>
  <si>
    <t>Informe (3)</t>
  </si>
  <si>
    <t>Informe (2)</t>
  </si>
  <si>
    <t>COES/D/DO/STR-INF-009-2015</t>
  </si>
  <si>
    <t>Tipo de Cambio (31.01.2015)</t>
  </si>
  <si>
    <t>Estimado Mayo 2015 - Abril 2016</t>
  </si>
  <si>
    <t xml:space="preserve"> Planta Puerto Maldonado</t>
  </si>
  <si>
    <t xml:space="preserve"> Planta Pucallpa</t>
  </si>
  <si>
    <t xml:space="preserve">Precio por Potencia </t>
  </si>
  <si>
    <t>CUCSS por RF de Puerto Maldonado</t>
  </si>
  <si>
    <t>CUCSS por RF de Pucallpa</t>
  </si>
  <si>
    <t>Máxima Demanda Ventas 2015 (MW)</t>
  </si>
  <si>
    <t xml:space="preserve"> Planta Eten</t>
  </si>
  <si>
    <t>CUCSS por RF de Eten</t>
  </si>
  <si>
    <t>Saldo a Abril 2015</t>
  </si>
</sst>
</file>

<file path=xl/styles.xml><?xml version="1.0" encoding="utf-8"?>
<styleSheet xmlns="http://schemas.openxmlformats.org/spreadsheetml/2006/main">
  <numFmts count="18">
    <numFmt numFmtId="43" formatCode="_ * #,##0.00_ ;_ * \-#,##0.00_ ;_ * &quot;-&quot;??_ ;_ @_ "/>
    <numFmt numFmtId="164" formatCode="0.000"/>
    <numFmt numFmtId="165" formatCode="0.0"/>
    <numFmt numFmtId="166" formatCode="0.00000"/>
    <numFmt numFmtId="167" formatCode="_ * #,##0.0000_ ;_ * \-#,##0.0000_ ;_ * &quot;-&quot;????_ ;_ @_ "/>
    <numFmt numFmtId="168" formatCode="_ * #,##0.00_ ;_ * \-#,##0.00_ ;_ * &quot;-&quot;????_ ;_ @_ "/>
    <numFmt numFmtId="169" formatCode="_ * #,##0.0_ ;_ * \-#,##0.0_ ;_ * &quot;-&quot;??_ ;_ @_ "/>
    <numFmt numFmtId="170" formatCode="_(* #,##0.00_);_(* \(#,##0.00\);_(* &quot;-&quot;??_);_(@_)"/>
    <numFmt numFmtId="171" formatCode="#,##0.0"/>
    <numFmt numFmtId="172" formatCode="&quot;S/&quot;#,##0.00;&quot;S/&quot;\-#,##0.00"/>
    <numFmt numFmtId="173" formatCode="0.0%;[Red]\(0.0%\)"/>
    <numFmt numFmtId="174" formatCode="#,##0\ _P_t_s;[Red]\-#,##0\ _P_t_s"/>
    <numFmt numFmtId="175" formatCode="#.##0,"/>
    <numFmt numFmtId="176" formatCode="\$#,"/>
    <numFmt numFmtId="177" formatCode="_(&quot;N$&quot;* #,##0_);_(&quot;N$&quot;* \(#,##0\);_(&quot;N$&quot;* &quot;-&quot;_);_(@_)"/>
    <numFmt numFmtId="178" formatCode="&quot;$&quot;#,##0.00\ ;\(&quot;$&quot;#,##0.00\)"/>
    <numFmt numFmtId="179" formatCode="0.000000"/>
    <numFmt numFmtId="180" formatCode="_ * #,##0.00_ ;_ * \-#,##0.00_ ;_ * \-??_ ;_ @_ 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vertAlign val="subscript"/>
      <sz val="1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 Narrow"/>
      <family val="2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0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2"/>
      <color indexed="18"/>
      <name val="Arial"/>
      <family val="2"/>
    </font>
    <font>
      <sz val="1"/>
      <color indexed="8"/>
      <name val="Courier"/>
      <family val="3"/>
    </font>
    <font>
      <sz val="10"/>
      <name val="BERNHARD"/>
    </font>
    <font>
      <sz val="12"/>
      <name val="Helv"/>
    </font>
    <font>
      <sz val="10"/>
      <name val="Helv"/>
    </font>
    <font>
      <b/>
      <sz val="18"/>
      <name val="Arial"/>
      <family val="2"/>
    </font>
    <font>
      <sz val="14"/>
      <name val="–¾’©"/>
    </font>
    <font>
      <sz val="8"/>
      <name val="Times New Roman"/>
      <family val="1"/>
    </font>
    <font>
      <sz val="8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u/>
      <sz val="9"/>
      <color indexed="12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1"/>
      <color rgb="FF7030A0"/>
      <name val="Calibri"/>
      <family val="2"/>
      <scheme val="minor"/>
    </font>
    <font>
      <sz val="8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8"/>
      </right>
      <top style="thin">
        <color indexed="64"/>
      </top>
      <bottom/>
      <diagonal/>
    </border>
    <border>
      <left style="thin">
        <color indexed="64"/>
      </left>
      <right style="dotted">
        <color indexed="8"/>
      </right>
      <top/>
      <bottom/>
      <diagonal/>
    </border>
    <border>
      <left style="thin">
        <color indexed="64"/>
      </left>
      <right style="dotted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4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4" borderId="0" applyNumberFormat="0" applyBorder="0" applyAlignment="0" applyProtection="0"/>
    <xf numFmtId="0" fontId="32" fillId="14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6" borderId="0" applyNumberFormat="0" applyBorder="0" applyAlignment="0" applyProtection="0"/>
    <xf numFmtId="0" fontId="33" fillId="4" borderId="0" applyNumberFormat="0" applyBorder="0" applyAlignment="0" applyProtection="0"/>
    <xf numFmtId="0" fontId="33" fillId="17" borderId="0" applyNumberFormat="0" applyBorder="0" applyAlignment="0" applyProtection="0"/>
    <xf numFmtId="0" fontId="33" fillId="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40" fillId="8" borderId="0" applyNumberFormat="0" applyBorder="0" applyAlignment="0" applyProtection="0"/>
    <xf numFmtId="0" fontId="19" fillId="24" borderId="0" applyNumberFormat="0" applyFont="0" applyBorder="0" applyAlignment="0" applyProtection="0"/>
    <xf numFmtId="0" fontId="34" fillId="9" borderId="0" applyNumberFormat="0" applyBorder="0" applyAlignment="0" applyProtection="0"/>
    <xf numFmtId="0" fontId="21" fillId="25" borderId="0" applyBorder="0">
      <alignment horizontal="centerContinuous" vertical="center" wrapText="1"/>
      <protection hidden="1"/>
    </xf>
    <xf numFmtId="0" fontId="35" fillId="26" borderId="17" applyNumberFormat="0" applyAlignment="0" applyProtection="0"/>
    <xf numFmtId="0" fontId="35" fillId="11" borderId="17" applyNumberFormat="0" applyAlignment="0" applyProtection="0"/>
    <xf numFmtId="0" fontId="36" fillId="27" borderId="18" applyNumberFormat="0" applyAlignment="0" applyProtection="0"/>
    <xf numFmtId="0" fontId="37" fillId="0" borderId="19" applyNumberFormat="0" applyFill="0" applyAlignment="0" applyProtection="0"/>
    <xf numFmtId="0" fontId="36" fillId="27" borderId="18" applyNumberFormat="0" applyAlignment="0" applyProtection="0"/>
    <xf numFmtId="171" fontId="19" fillId="0" borderId="0" applyFill="0" applyBorder="0" applyAlignment="0" applyProtection="0"/>
    <xf numFmtId="175" fontId="24" fillId="0" borderId="0">
      <protection locked="0"/>
    </xf>
    <xf numFmtId="0" fontId="25" fillId="0" borderId="0"/>
    <xf numFmtId="177" fontId="26" fillId="0" borderId="0">
      <protection locked="0"/>
    </xf>
    <xf numFmtId="0" fontId="27" fillId="0" borderId="0"/>
    <xf numFmtId="172" fontId="19" fillId="0" borderId="0" applyFill="0" applyBorder="0" applyAlignment="0" applyProtection="0"/>
    <xf numFmtId="176" fontId="24" fillId="0" borderId="0">
      <protection locked="0"/>
    </xf>
    <xf numFmtId="0" fontId="19" fillId="0" borderId="0" applyNumberFormat="0" applyFill="0" applyBorder="0" applyAlignment="0" applyProtection="0"/>
    <xf numFmtId="171" fontId="22" fillId="28" borderId="0" applyBorder="0">
      <alignment horizontal="center" vertical="center"/>
      <protection locked="0"/>
    </xf>
    <xf numFmtId="171" fontId="19" fillId="29" borderId="0" applyBorder="0">
      <alignment horizontal="center" vertical="center"/>
      <protection locked="0"/>
    </xf>
    <xf numFmtId="0" fontId="19" fillId="0" borderId="0" applyProtection="0"/>
    <xf numFmtId="0" fontId="28" fillId="0" borderId="0" applyProtection="0"/>
    <xf numFmtId="0" fontId="18" fillId="0" borderId="0" applyProtection="0"/>
    <xf numFmtId="0" fontId="38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8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9" fillId="3" borderId="17" applyNumberFormat="0" applyAlignment="0" applyProtection="0"/>
    <xf numFmtId="0" fontId="47" fillId="0" borderId="0">
      <alignment vertical="top"/>
    </xf>
    <xf numFmtId="173" fontId="2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19" fillId="0" borderId="0" applyProtection="0"/>
    <xf numFmtId="4" fontId="19" fillId="0" borderId="0" applyProtection="0"/>
    <xf numFmtId="2" fontId="19" fillId="0" borderId="0" applyFill="0" applyBorder="0" applyAlignment="0" applyProtection="0"/>
    <xf numFmtId="171" fontId="19" fillId="31" borderId="0" applyBorder="0">
      <alignment horizontal="center" vertical="center" wrapText="1"/>
      <protection hidden="1"/>
    </xf>
    <xf numFmtId="171" fontId="19" fillId="32" borderId="0" applyBorder="0">
      <alignment horizontal="center" vertical="center" wrapText="1"/>
      <protection hidden="1"/>
    </xf>
    <xf numFmtId="171" fontId="19" fillId="31" borderId="0" applyBorder="0">
      <alignment horizontal="center" vertical="center" wrapText="1"/>
      <protection hidden="1"/>
    </xf>
    <xf numFmtId="0" fontId="34" fillId="9" borderId="0" applyNumberFormat="0" applyBorder="0" applyAlignment="0" applyProtection="0"/>
    <xf numFmtId="174" fontId="24" fillId="0" borderId="0">
      <protection locked="0"/>
    </xf>
    <xf numFmtId="174" fontId="24" fillId="0" borderId="0">
      <protection locked="0"/>
    </xf>
    <xf numFmtId="0" fontId="49" fillId="0" borderId="20" applyNumberFormat="0" applyFill="0" applyAlignment="0" applyProtection="0"/>
    <xf numFmtId="0" fontId="4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39" fillId="12" borderId="17" applyNumberFormat="0" applyAlignment="0" applyProtection="0"/>
    <xf numFmtId="0" fontId="37" fillId="0" borderId="19" applyNumberFormat="0" applyFill="0" applyAlignment="0" applyProtection="0"/>
    <xf numFmtId="43" fontId="3" fillId="0" borderId="0" applyFont="0" applyFill="0" applyBorder="0" applyAlignment="0" applyProtection="0"/>
    <xf numFmtId="178" fontId="19" fillId="0" borderId="0" applyProtection="0"/>
    <xf numFmtId="0" fontId="41" fillId="12" borderId="0" applyNumberFormat="0" applyBorder="0" applyAlignment="0" applyProtection="0"/>
    <xf numFmtId="0" fontId="17" fillId="0" borderId="0"/>
    <xf numFmtId="1" fontId="17" fillId="0" borderId="0"/>
    <xf numFmtId="0" fontId="17" fillId="0" borderId="0"/>
    <xf numFmtId="0" fontId="32" fillId="5" borderId="21" applyNumberFormat="0" applyFont="0" applyAlignment="0" applyProtection="0"/>
    <xf numFmtId="0" fontId="17" fillId="5" borderId="21" applyNumberFormat="0" applyFont="0" applyAlignment="0" applyProtection="0"/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42" fillId="26" borderId="22" applyNumberFormat="0" applyAlignment="0" applyProtection="0"/>
    <xf numFmtId="10" fontId="19" fillId="0" borderId="0" applyFill="0" applyBorder="0" applyAlignment="0" applyProtection="0"/>
    <xf numFmtId="9" fontId="3" fillId="0" borderId="0" applyFont="0" applyFill="0" applyBorder="0" applyAlignment="0" applyProtection="0"/>
    <xf numFmtId="0" fontId="30" fillId="0" borderId="23" applyNumberFormat="0" applyAlignment="0"/>
    <xf numFmtId="171" fontId="19" fillId="33" borderId="0" applyBorder="0">
      <alignment horizontal="center" vertical="center" wrapText="1"/>
      <protection hidden="1"/>
    </xf>
    <xf numFmtId="171" fontId="19" fillId="34" borderId="0" applyBorder="0">
      <alignment horizontal="center" vertical="center" wrapText="1"/>
      <protection hidden="1"/>
    </xf>
    <xf numFmtId="171" fontId="19" fillId="35" borderId="0" applyBorder="0">
      <alignment horizontal="center" vertical="center" wrapText="1"/>
      <protection hidden="1"/>
    </xf>
    <xf numFmtId="38" fontId="31" fillId="0" borderId="0"/>
    <xf numFmtId="0" fontId="17" fillId="36" borderId="0" applyBorder="0">
      <alignment vertical="center" wrapText="1"/>
      <protection hidden="1"/>
    </xf>
    <xf numFmtId="0" fontId="42" fillId="11" borderId="22" applyNumberFormat="0" applyAlignment="0" applyProtection="0"/>
    <xf numFmtId="0" fontId="47" fillId="0" borderId="0">
      <alignment vertical="top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37" borderId="12" applyBorder="0">
      <alignment horizontal="centerContinuous" vertical="center" wrapText="1"/>
    </xf>
    <xf numFmtId="0" fontId="45" fillId="0" borderId="24" applyNumberFormat="0" applyFill="0" applyAlignment="0" applyProtection="0"/>
    <xf numFmtId="0" fontId="46" fillId="0" borderId="25" applyNumberFormat="0" applyFill="0" applyAlignment="0" applyProtection="0"/>
    <xf numFmtId="0" fontId="38" fillId="0" borderId="26" applyNumberFormat="0" applyFill="0" applyAlignment="0" applyProtection="0"/>
    <xf numFmtId="0" fontId="19" fillId="0" borderId="27" applyNumberFormat="0" applyFill="0" applyAlignment="0" applyProtection="0"/>
    <xf numFmtId="171" fontId="23" fillId="38" borderId="0" applyBorder="0">
      <alignment horizontal="center" vertical="center"/>
      <protection hidden="1"/>
    </xf>
    <xf numFmtId="0" fontId="4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180" fontId="17" fillId="0" borderId="0" applyFill="0" applyBorder="0" applyAlignment="0" applyProtection="0"/>
    <xf numFmtId="0" fontId="17" fillId="0" borderId="0"/>
  </cellStyleXfs>
  <cellXfs count="229">
    <xf numFmtId="0" fontId="0" fillId="0" borderId="0" xfId="0"/>
    <xf numFmtId="0" fontId="3" fillId="0" borderId="1" xfId="0" applyFont="1" applyFill="1" applyBorder="1"/>
    <xf numFmtId="0" fontId="3" fillId="0" borderId="6" xfId="0" applyFont="1" applyFill="1" applyBorder="1"/>
    <xf numFmtId="0" fontId="3" fillId="0" borderId="3" xfId="0" applyFont="1" applyFill="1" applyBorder="1"/>
    <xf numFmtId="1" fontId="3" fillId="0" borderId="3" xfId="0" applyNumberFormat="1" applyFont="1" applyFill="1" applyBorder="1"/>
    <xf numFmtId="0" fontId="3" fillId="0" borderId="3" xfId="0" applyFont="1" applyBorder="1"/>
    <xf numFmtId="0" fontId="3" fillId="0" borderId="8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7" fillId="0" borderId="11" xfId="0" applyFont="1" applyBorder="1"/>
    <xf numFmtId="0" fontId="7" fillId="0" borderId="1" xfId="0" applyFont="1" applyFill="1" applyBorder="1"/>
    <xf numFmtId="0" fontId="7" fillId="0" borderId="1" xfId="0" applyFont="1" applyBorder="1"/>
    <xf numFmtId="0" fontId="7" fillId="0" borderId="12" xfId="0" applyFont="1" applyBorder="1"/>
    <xf numFmtId="0" fontId="7" fillId="0" borderId="0" xfId="0" applyFont="1" applyFill="1" applyBorder="1"/>
    <xf numFmtId="0" fontId="7" fillId="0" borderId="4" xfId="0" applyFont="1" applyFill="1" applyBorder="1"/>
    <xf numFmtId="0" fontId="7" fillId="0" borderId="5" xfId="0" applyFont="1" applyBorder="1"/>
    <xf numFmtId="0" fontId="7" fillId="0" borderId="3" xfId="0" applyFont="1" applyFill="1" applyBorder="1"/>
    <xf numFmtId="1" fontId="7" fillId="0" borderId="3" xfId="0" applyNumberFormat="1" applyFont="1" applyFill="1" applyBorder="1"/>
    <xf numFmtId="2" fontId="7" fillId="0" borderId="3" xfId="0" applyNumberFormat="1" applyFont="1" applyFill="1" applyBorder="1"/>
    <xf numFmtId="0" fontId="7" fillId="0" borderId="0" xfId="0" applyFont="1" applyBorder="1"/>
    <xf numFmtId="0" fontId="7" fillId="0" borderId="13" xfId="0" applyFont="1" applyBorder="1"/>
    <xf numFmtId="0" fontId="7" fillId="0" borderId="9" xfId="0" applyFont="1" applyBorder="1"/>
    <xf numFmtId="0" fontId="7" fillId="0" borderId="8" xfId="0" applyFont="1" applyBorder="1"/>
    <xf numFmtId="0" fontId="7" fillId="0" borderId="8" xfId="0" applyFont="1" applyFill="1" applyBorder="1"/>
    <xf numFmtId="0" fontId="7" fillId="0" borderId="3" xfId="0" applyFont="1" applyBorder="1"/>
    <xf numFmtId="2" fontId="3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7" xfId="0" applyBorder="1"/>
    <xf numFmtId="0" fontId="2" fillId="0" borderId="8" xfId="0" applyFont="1" applyFill="1" applyBorder="1"/>
    <xf numFmtId="0" fontId="7" fillId="0" borderId="6" xfId="0" applyFont="1" applyBorder="1"/>
    <xf numFmtId="0" fontId="7" fillId="0" borderId="3" xfId="0" applyFont="1" applyBorder="1" applyAlignment="1">
      <alignment horizontal="center"/>
    </xf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3" xfId="0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Border="1"/>
    <xf numFmtId="10" fontId="7" fillId="0" borderId="3" xfId="1" applyNumberFormat="1" applyFont="1" applyBorder="1" applyAlignment="1">
      <alignment horizontal="center"/>
    </xf>
    <xf numFmtId="167" fontId="7" fillId="0" borderId="3" xfId="0" applyNumberFormat="1" applyFont="1" applyBorder="1"/>
    <xf numFmtId="0" fontId="8" fillId="0" borderId="0" xfId="0" applyFont="1" applyFill="1" applyBorder="1" applyAlignment="1">
      <alignment horizontal="center" vertical="center"/>
    </xf>
    <xf numFmtId="10" fontId="7" fillId="0" borderId="0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5" xfId="0" applyFont="1" applyFill="1" applyBorder="1" applyAlignment="1">
      <alignment horizontal="center" vertical="center"/>
    </xf>
    <xf numFmtId="10" fontId="7" fillId="0" borderId="5" xfId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12" xfId="0" applyFont="1" applyFill="1" applyBorder="1" applyAlignment="1">
      <alignment horizontal="center" vertical="center"/>
    </xf>
    <xf numFmtId="10" fontId="7" fillId="0" borderId="12" xfId="1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166" fontId="7" fillId="0" borderId="3" xfId="0" applyNumberFormat="1" applyFont="1" applyFill="1" applyBorder="1"/>
    <xf numFmtId="165" fontId="7" fillId="0" borderId="3" xfId="0" applyNumberFormat="1" applyFont="1" applyFill="1" applyBorder="1"/>
    <xf numFmtId="164" fontId="7" fillId="0" borderId="3" xfId="0" applyNumberFormat="1" applyFont="1" applyFill="1" applyBorder="1"/>
    <xf numFmtId="165" fontId="3" fillId="0" borderId="3" xfId="0" applyNumberFormat="1" applyFont="1" applyFill="1" applyBorder="1"/>
    <xf numFmtId="164" fontId="3" fillId="0" borderId="3" xfId="0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168" fontId="7" fillId="0" borderId="3" xfId="0" applyNumberFormat="1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9" fillId="0" borderId="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43" fontId="0" fillId="2" borderId="14" xfId="0" applyNumberFormat="1" applyFill="1" applyBorder="1"/>
    <xf numFmtId="0" fontId="0" fillId="2" borderId="15" xfId="0" applyFill="1" applyBorder="1" applyAlignment="1">
      <alignment horizontal="center"/>
    </xf>
    <xf numFmtId="43" fontId="0" fillId="2" borderId="15" xfId="0" applyNumberFormat="1" applyFill="1" applyBorder="1"/>
    <xf numFmtId="0" fontId="0" fillId="2" borderId="16" xfId="0" applyFill="1" applyBorder="1" applyAlignment="1">
      <alignment horizontal="center"/>
    </xf>
    <xf numFmtId="43" fontId="0" fillId="2" borderId="16" xfId="0" applyNumberFormat="1" applyFill="1" applyBorder="1"/>
    <xf numFmtId="0" fontId="0" fillId="0" borderId="14" xfId="0" applyFill="1" applyBorder="1" applyAlignment="1">
      <alignment horizontal="center"/>
    </xf>
    <xf numFmtId="43" fontId="10" fillId="0" borderId="14" xfId="0" applyNumberFormat="1" applyFont="1" applyFill="1" applyBorder="1"/>
    <xf numFmtId="43" fontId="0" fillId="0" borderId="14" xfId="0" applyNumberFormat="1" applyFill="1" applyBorder="1"/>
    <xf numFmtId="0" fontId="0" fillId="0" borderId="15" xfId="0" applyFill="1" applyBorder="1" applyAlignment="1">
      <alignment horizontal="center"/>
    </xf>
    <xf numFmtId="43" fontId="0" fillId="0" borderId="15" xfId="0" applyNumberFormat="1" applyFill="1" applyBorder="1"/>
    <xf numFmtId="43" fontId="10" fillId="0" borderId="15" xfId="0" applyNumberFormat="1" applyFont="1" applyFill="1" applyBorder="1"/>
    <xf numFmtId="0" fontId="0" fillId="0" borderId="16" xfId="0" applyFill="1" applyBorder="1" applyAlignment="1">
      <alignment horizontal="center"/>
    </xf>
    <xf numFmtId="43" fontId="0" fillId="0" borderId="16" xfId="0" applyNumberFormat="1" applyFill="1" applyBorder="1"/>
    <xf numFmtId="43" fontId="10" fillId="0" borderId="16" xfId="0" applyNumberFormat="1" applyFont="1" applyFill="1" applyBorder="1"/>
    <xf numFmtId="0" fontId="13" fillId="0" borderId="0" xfId="0" applyFont="1"/>
    <xf numFmtId="169" fontId="0" fillId="2" borderId="14" xfId="0" applyNumberFormat="1" applyFill="1" applyBorder="1"/>
    <xf numFmtId="169" fontId="0" fillId="2" borderId="15" xfId="0" applyNumberFormat="1" applyFill="1" applyBorder="1"/>
    <xf numFmtId="169" fontId="0" fillId="2" borderId="16" xfId="0" applyNumberFormat="1" applyFill="1" applyBorder="1"/>
    <xf numFmtId="169" fontId="0" fillId="0" borderId="15" xfId="0" applyNumberFormat="1" applyFill="1" applyBorder="1"/>
    <xf numFmtId="169" fontId="0" fillId="0" borderId="16" xfId="0" applyNumberFormat="1" applyFill="1" applyBorder="1"/>
    <xf numFmtId="0" fontId="7" fillId="0" borderId="3" xfId="0" applyFont="1" applyBorder="1" applyAlignment="1">
      <alignment horizontal="left"/>
    </xf>
    <xf numFmtId="0" fontId="15" fillId="0" borderId="0" xfId="0" applyFont="1"/>
    <xf numFmtId="0" fontId="16" fillId="0" borderId="7" xfId="0" applyFont="1" applyFill="1" applyBorder="1"/>
    <xf numFmtId="14" fontId="3" fillId="0" borderId="3" xfId="0" applyNumberFormat="1" applyFont="1" applyFill="1" applyBorder="1" applyAlignment="1">
      <alignment horizontal="center"/>
    </xf>
    <xf numFmtId="169" fontId="14" fillId="0" borderId="15" xfId="0" applyNumberFormat="1" applyFont="1" applyFill="1" applyBorder="1"/>
    <xf numFmtId="169" fontId="12" fillId="0" borderId="14" xfId="0" applyNumberFormat="1" applyFont="1" applyFill="1" applyBorder="1"/>
    <xf numFmtId="0" fontId="2" fillId="0" borderId="3" xfId="0" applyFont="1" applyFill="1" applyBorder="1"/>
    <xf numFmtId="4" fontId="52" fillId="0" borderId="3" xfId="0" applyNumberFormat="1" applyFont="1" applyBorder="1" applyAlignment="1">
      <alignment horizontal="right"/>
    </xf>
    <xf numFmtId="0" fontId="52" fillId="0" borderId="3" xfId="0" applyFont="1" applyBorder="1"/>
    <xf numFmtId="0" fontId="2" fillId="0" borderId="0" xfId="0" applyFont="1" applyFill="1" applyBorder="1"/>
    <xf numFmtId="0" fontId="53" fillId="0" borderId="0" xfId="0" applyFont="1" applyBorder="1"/>
    <xf numFmtId="0" fontId="54" fillId="0" borderId="3" xfId="0" applyFont="1" applyBorder="1" applyAlignment="1">
      <alignment horizontal="left"/>
    </xf>
    <xf numFmtId="0" fontId="54" fillId="0" borderId="3" xfId="0" applyFont="1" applyBorder="1" applyAlignment="1">
      <alignment horizontal="right" wrapText="1"/>
    </xf>
    <xf numFmtId="3" fontId="54" fillId="0" borderId="3" xfId="0" applyNumberFormat="1" applyFont="1" applyBorder="1" applyAlignment="1"/>
    <xf numFmtId="0" fontId="54" fillId="0" borderId="0" xfId="0" applyFont="1" applyBorder="1" applyAlignment="1">
      <alignment horizontal="right"/>
    </xf>
    <xf numFmtId="0" fontId="54" fillId="0" borderId="3" xfId="0" applyFont="1" applyBorder="1" applyAlignment="1">
      <alignment horizontal="right"/>
    </xf>
    <xf numFmtId="3" fontId="54" fillId="0" borderId="0" xfId="0" applyNumberFormat="1" applyFont="1" applyBorder="1" applyAlignment="1"/>
    <xf numFmtId="1" fontId="0" fillId="0" borderId="0" xfId="0" applyNumberFormat="1"/>
    <xf numFmtId="0" fontId="55" fillId="0" borderId="3" xfId="0" applyFont="1" applyBorder="1" applyAlignment="1">
      <alignment horizontal="left"/>
    </xf>
    <xf numFmtId="0" fontId="55" fillId="0" borderId="3" xfId="0" applyFont="1" applyBorder="1" applyAlignment="1">
      <alignment horizontal="right" wrapText="1"/>
    </xf>
    <xf numFmtId="0" fontId="55" fillId="0" borderId="0" xfId="0" applyFont="1" applyBorder="1" applyAlignment="1">
      <alignment horizontal="right"/>
    </xf>
    <xf numFmtId="43" fontId="12" fillId="0" borderId="16" xfId="0" applyNumberFormat="1" applyFont="1" applyFill="1" applyBorder="1"/>
    <xf numFmtId="43" fontId="12" fillId="2" borderId="14" xfId="0" applyNumberFormat="1" applyFont="1" applyFill="1" applyBorder="1"/>
    <xf numFmtId="43" fontId="12" fillId="2" borderId="15" xfId="0" applyNumberFormat="1" applyFont="1" applyFill="1" applyBorder="1"/>
    <xf numFmtId="43" fontId="12" fillId="2" borderId="16" xfId="0" applyNumberFormat="1" applyFont="1" applyFill="1" applyBorder="1"/>
    <xf numFmtId="43" fontId="12" fillId="0" borderId="15" xfId="0" applyNumberFormat="1" applyFont="1" applyFill="1" applyBorder="1"/>
    <xf numFmtId="0" fontId="9" fillId="0" borderId="3" xfId="0" applyFont="1" applyFill="1" applyBorder="1" applyAlignment="1">
      <alignment horizontal="center" vertical="center" wrapText="1"/>
    </xf>
    <xf numFmtId="169" fontId="12" fillId="2" borderId="15" xfId="0" applyNumberFormat="1" applyFont="1" applyFill="1" applyBorder="1"/>
    <xf numFmtId="169" fontId="12" fillId="2" borderId="16" xfId="0" applyNumberFormat="1" applyFont="1" applyFill="1" applyBorder="1"/>
    <xf numFmtId="17" fontId="20" fillId="40" borderId="28" xfId="0" applyNumberFormat="1" applyFont="1" applyFill="1" applyBorder="1" applyAlignment="1">
      <alignment horizontal="center"/>
    </xf>
    <xf numFmtId="43" fontId="20" fillId="40" borderId="4" xfId="137" applyFont="1" applyFill="1" applyBorder="1" applyAlignment="1">
      <alignment horizontal="center"/>
    </xf>
    <xf numFmtId="43" fontId="20" fillId="40" borderId="28" xfId="137" applyFont="1" applyFill="1" applyBorder="1" applyAlignment="1">
      <alignment horizontal="center"/>
    </xf>
    <xf numFmtId="17" fontId="20" fillId="40" borderId="4" xfId="0" applyNumberFormat="1" applyFont="1" applyFill="1" applyBorder="1" applyAlignment="1">
      <alignment horizontal="center"/>
    </xf>
    <xf numFmtId="17" fontId="20" fillId="40" borderId="29" xfId="0" applyNumberFormat="1" applyFont="1" applyFill="1" applyBorder="1" applyAlignment="1">
      <alignment horizontal="center"/>
    </xf>
    <xf numFmtId="0" fontId="56" fillId="0" borderId="0" xfId="0" applyFont="1" applyBorder="1" applyAlignment="1">
      <alignment horizontal="right" vertical="center"/>
    </xf>
    <xf numFmtId="0" fontId="5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169" fontId="12" fillId="2" borderId="33" xfId="0" applyNumberFormat="1" applyFont="1" applyFill="1" applyBorder="1"/>
    <xf numFmtId="169" fontId="14" fillId="0" borderId="16" xfId="0" applyNumberFormat="1" applyFont="1" applyFill="1" applyBorder="1"/>
    <xf numFmtId="1" fontId="20" fillId="0" borderId="30" xfId="0" applyNumberFormat="1" applyFont="1" applyFill="1" applyBorder="1" applyAlignment="1">
      <alignment horizontal="center"/>
    </xf>
    <xf numFmtId="1" fontId="20" fillId="0" borderId="31" xfId="0" applyNumberFormat="1" applyFont="1" applyFill="1" applyBorder="1" applyAlignment="1">
      <alignment horizontal="center"/>
    </xf>
    <xf numFmtId="1" fontId="20" fillId="0" borderId="28" xfId="0" applyNumberFormat="1" applyFont="1" applyFill="1" applyBorder="1" applyAlignment="1">
      <alignment horizontal="center"/>
    </xf>
    <xf numFmtId="1" fontId="20" fillId="0" borderId="32" xfId="0" applyNumberFormat="1" applyFont="1" applyFill="1" applyBorder="1" applyAlignment="1">
      <alignment horizontal="center"/>
    </xf>
    <xf numFmtId="1" fontId="20" fillId="0" borderId="29" xfId="0" applyNumberFormat="1" applyFont="1" applyFill="1" applyBorder="1" applyAlignment="1">
      <alignment horizontal="center"/>
    </xf>
    <xf numFmtId="0" fontId="9" fillId="0" borderId="3" xfId="0" applyFont="1" applyBorder="1"/>
    <xf numFmtId="169" fontId="9" fillId="0" borderId="3" xfId="0" applyNumberFormat="1" applyFont="1" applyBorder="1"/>
    <xf numFmtId="3" fontId="0" fillId="0" borderId="0" xfId="0" applyNumberFormat="1"/>
    <xf numFmtId="43" fontId="20" fillId="41" borderId="4" xfId="137" applyFont="1" applyFill="1" applyBorder="1" applyAlignment="1">
      <alignment horizontal="center"/>
    </xf>
    <xf numFmtId="43" fontId="9" fillId="0" borderId="3" xfId="0" applyNumberFormat="1" applyFont="1" applyBorder="1"/>
    <xf numFmtId="179" fontId="7" fillId="0" borderId="3" xfId="0" applyNumberFormat="1" applyFont="1" applyFill="1" applyBorder="1"/>
    <xf numFmtId="179" fontId="3" fillId="0" borderId="3" xfId="0" applyNumberFormat="1" applyFont="1" applyFill="1" applyBorder="1"/>
    <xf numFmtId="14" fontId="2" fillId="39" borderId="6" xfId="0" applyNumberFormat="1" applyFont="1" applyFill="1" applyBorder="1" applyAlignment="1">
      <alignment horizontal="left"/>
    </xf>
    <xf numFmtId="0" fontId="0" fillId="39" borderId="8" xfId="0" applyFill="1" applyBorder="1"/>
    <xf numFmtId="0" fontId="0" fillId="39" borderId="7" xfId="0" applyFill="1" applyBorder="1"/>
    <xf numFmtId="0" fontId="2" fillId="42" borderId="6" xfId="0" applyFont="1" applyFill="1" applyBorder="1" applyAlignment="1">
      <alignment horizontal="left"/>
    </xf>
    <xf numFmtId="0" fontId="0" fillId="42" borderId="8" xfId="0" applyFill="1" applyBorder="1"/>
    <xf numFmtId="0" fontId="0" fillId="42" borderId="7" xfId="0" applyFill="1" applyBorder="1"/>
    <xf numFmtId="169" fontId="0" fillId="0" borderId="14" xfId="0" applyNumberFormat="1" applyFill="1" applyBorder="1"/>
    <xf numFmtId="43" fontId="12" fillId="0" borderId="33" xfId="0" applyNumberFormat="1" applyFont="1" applyFill="1" applyBorder="1"/>
    <xf numFmtId="169" fontId="12" fillId="0" borderId="33" xfId="0" applyNumberFormat="1" applyFont="1" applyFill="1" applyBorder="1"/>
    <xf numFmtId="169" fontId="12" fillId="0" borderId="15" xfId="0" applyNumberFormat="1" applyFont="1" applyFill="1" applyBorder="1"/>
    <xf numFmtId="169" fontId="12" fillId="0" borderId="16" xfId="0" applyNumberFormat="1" applyFont="1" applyFill="1" applyBorder="1"/>
    <xf numFmtId="43" fontId="10" fillId="2" borderId="14" xfId="0" applyNumberFormat="1" applyFont="1" applyFill="1" applyBorder="1"/>
    <xf numFmtId="43" fontId="10" fillId="2" borderId="16" xfId="0" applyNumberFormat="1" applyFont="1" applyFill="1" applyBorder="1"/>
    <xf numFmtId="43" fontId="10" fillId="2" borderId="15" xfId="0" applyNumberFormat="1" applyFont="1" applyFill="1" applyBorder="1"/>
    <xf numFmtId="169" fontId="10" fillId="0" borderId="15" xfId="0" applyNumberFormat="1" applyFont="1" applyFill="1" applyBorder="1"/>
    <xf numFmtId="169" fontId="10" fillId="0" borderId="16" xfId="0" applyNumberFormat="1" applyFont="1" applyFill="1" applyBorder="1"/>
    <xf numFmtId="43" fontId="10" fillId="0" borderId="33" xfId="0" applyNumberFormat="1" applyFont="1" applyFill="1" applyBorder="1"/>
    <xf numFmtId="0" fontId="55" fillId="0" borderId="0" xfId="0" applyFont="1" applyBorder="1" applyAlignment="1">
      <alignment horizontal="left"/>
    </xf>
    <xf numFmtId="0" fontId="55" fillId="0" borderId="0" xfId="0" applyFont="1" applyBorder="1" applyAlignment="1">
      <alignment horizontal="right" wrapText="1"/>
    </xf>
    <xf numFmtId="164" fontId="55" fillId="0" borderId="3" xfId="0" applyNumberFormat="1" applyFont="1" applyBorder="1" applyAlignment="1">
      <alignment horizontal="right"/>
    </xf>
    <xf numFmtId="43" fontId="20" fillId="0" borderId="29" xfId="137" applyFon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6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0" fillId="2" borderId="16" xfId="0" applyNumberFormat="1" applyFill="1" applyBorder="1" applyAlignment="1">
      <alignment horizontal="center"/>
    </xf>
    <xf numFmtId="2" fontId="54" fillId="0" borderId="3" xfId="0" applyNumberFormat="1" applyFont="1" applyBorder="1" applyAlignment="1">
      <alignment horizontal="right"/>
    </xf>
    <xf numFmtId="167" fontId="7" fillId="43" borderId="3" xfId="0" applyNumberFormat="1" applyFont="1" applyFill="1" applyBorder="1"/>
    <xf numFmtId="10" fontId="7" fillId="43" borderId="3" xfId="1" applyNumberFormat="1" applyFont="1" applyFill="1" applyBorder="1" applyAlignment="1">
      <alignment horizontal="center"/>
    </xf>
    <xf numFmtId="168" fontId="7" fillId="43" borderId="3" xfId="0" applyNumberFormat="1" applyFont="1" applyFill="1" applyBorder="1"/>
    <xf numFmtId="0" fontId="0" fillId="39" borderId="8" xfId="0" applyFill="1" applyBorder="1" applyAlignment="1">
      <alignment horizontal="center"/>
    </xf>
    <xf numFmtId="43" fontId="0" fillId="39" borderId="7" xfId="0" applyNumberFormat="1" applyFill="1" applyBorder="1"/>
    <xf numFmtId="0" fontId="9" fillId="42" borderId="6" xfId="0" applyFont="1" applyFill="1" applyBorder="1" applyAlignment="1">
      <alignment horizontal="left"/>
    </xf>
    <xf numFmtId="0" fontId="0" fillId="42" borderId="8" xfId="0" applyFill="1" applyBorder="1" applyAlignment="1">
      <alignment horizontal="center"/>
    </xf>
    <xf numFmtId="43" fontId="0" fillId="42" borderId="7" xfId="0" applyNumberFormat="1" applyFill="1" applyBorder="1"/>
    <xf numFmtId="169" fontId="0" fillId="0" borderId="33" xfId="0" applyNumberFormat="1" applyFill="1" applyBorder="1"/>
    <xf numFmtId="0" fontId="9" fillId="44" borderId="6" xfId="0" applyFont="1" applyFill="1" applyBorder="1" applyAlignment="1">
      <alignment horizontal="left"/>
    </xf>
    <xf numFmtId="169" fontId="9" fillId="42" borderId="3" xfId="0" applyNumberFormat="1" applyFont="1" applyFill="1" applyBorder="1"/>
    <xf numFmtId="43" fontId="9" fillId="42" borderId="3" xfId="0" applyNumberFormat="1" applyFont="1" applyFill="1" applyBorder="1"/>
    <xf numFmtId="169" fontId="9" fillId="39" borderId="3" xfId="0" applyNumberFormat="1" applyFont="1" applyFill="1" applyBorder="1"/>
    <xf numFmtId="43" fontId="9" fillId="39" borderId="3" xfId="0" applyNumberFormat="1" applyFont="1" applyFill="1" applyBorder="1"/>
    <xf numFmtId="164" fontId="0" fillId="0" borderId="14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4" fontId="0" fillId="42" borderId="8" xfId="0" applyNumberFormat="1" applyFill="1" applyBorder="1" applyAlignment="1">
      <alignment horizontal="center"/>
    </xf>
    <xf numFmtId="2" fontId="0" fillId="39" borderId="8" xfId="0" applyNumberFormat="1" applyFill="1" applyBorder="1" applyAlignment="1">
      <alignment horizontal="center"/>
    </xf>
    <xf numFmtId="169" fontId="0" fillId="2" borderId="33" xfId="0" applyNumberFormat="1" applyFill="1" applyBorder="1"/>
    <xf numFmtId="43" fontId="10" fillId="2" borderId="33" xfId="0" applyNumberFormat="1" applyFont="1" applyFill="1" applyBorder="1"/>
    <xf numFmtId="43" fontId="12" fillId="2" borderId="33" xfId="0" applyNumberFormat="1" applyFont="1" applyFill="1" applyBorder="1"/>
    <xf numFmtId="10" fontId="0" fillId="0" borderId="0" xfId="1" applyNumberFormat="1" applyFont="1"/>
    <xf numFmtId="0" fontId="60" fillId="0" borderId="0" xfId="0" quotePrefix="1" applyFont="1"/>
    <xf numFmtId="43" fontId="20" fillId="41" borderId="29" xfId="137" applyFont="1" applyFill="1" applyBorder="1" applyAlignment="1">
      <alignment horizontal="center"/>
    </xf>
    <xf numFmtId="43" fontId="20" fillId="0" borderId="4" xfId="137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41" borderId="6" xfId="0" applyFont="1" applyFill="1" applyBorder="1" applyAlignment="1">
      <alignment horizontal="center"/>
    </xf>
    <xf numFmtId="167" fontId="7" fillId="0" borderId="3" xfId="0" applyNumberFormat="1" applyFont="1" applyFill="1" applyBorder="1"/>
    <xf numFmtId="10" fontId="7" fillId="0" borderId="3" xfId="1" applyNumberFormat="1" applyFont="1" applyFill="1" applyBorder="1" applyAlignment="1">
      <alignment horizontal="center"/>
    </xf>
    <xf numFmtId="168" fontId="7" fillId="0" borderId="3" xfId="0" applyNumberFormat="1" applyFont="1" applyFill="1" applyBorder="1"/>
    <xf numFmtId="43" fontId="59" fillId="0" borderId="16" xfId="0" applyNumberFormat="1" applyFont="1" applyFill="1" applyBorder="1"/>
    <xf numFmtId="179" fontId="7" fillId="43" borderId="3" xfId="0" applyNumberFormat="1" applyFont="1" applyFill="1" applyBorder="1"/>
    <xf numFmtId="165" fontId="7" fillId="43" borderId="3" xfId="0" applyNumberFormat="1" applyFont="1" applyFill="1" applyBorder="1"/>
    <xf numFmtId="0" fontId="7" fillId="43" borderId="3" xfId="0" applyFont="1" applyFill="1" applyBorder="1"/>
    <xf numFmtId="0" fontId="55" fillId="0" borderId="3" xfId="0" applyFont="1" applyBorder="1" applyAlignment="1">
      <alignment horizontal="right"/>
    </xf>
    <xf numFmtId="0" fontId="54" fillId="0" borderId="3" xfId="0" applyFont="1" applyFill="1" applyBorder="1" applyAlignment="1">
      <alignment horizontal="right"/>
    </xf>
    <xf numFmtId="0" fontId="9" fillId="0" borderId="3" xfId="0" applyFont="1" applyBorder="1" applyAlignment="1">
      <alignment horizontal="center"/>
    </xf>
    <xf numFmtId="1" fontId="58" fillId="42" borderId="3" xfId="0" applyNumberFormat="1" applyFont="1" applyFill="1" applyBorder="1" applyAlignment="1">
      <alignment horizontal="center"/>
    </xf>
    <xf numFmtId="1" fontId="58" fillId="39" borderId="3" xfId="0" applyNumberFormat="1" applyFont="1" applyFill="1" applyBorder="1" applyAlignment="1">
      <alignment horizontal="center"/>
    </xf>
    <xf numFmtId="0" fontId="57" fillId="39" borderId="6" xfId="0" applyFont="1" applyFill="1" applyBorder="1" applyAlignment="1">
      <alignment horizontal="center"/>
    </xf>
    <xf numFmtId="0" fontId="57" fillId="39" borderId="8" xfId="0" applyFont="1" applyFill="1" applyBorder="1" applyAlignment="1">
      <alignment horizontal="center"/>
    </xf>
    <xf numFmtId="0" fontId="57" fillId="39" borderId="7" xfId="0" applyFont="1" applyFill="1" applyBorder="1" applyAlignment="1">
      <alignment horizontal="center"/>
    </xf>
    <xf numFmtId="0" fontId="57" fillId="42" borderId="6" xfId="0" applyFont="1" applyFill="1" applyBorder="1" applyAlignment="1">
      <alignment horizontal="center"/>
    </xf>
    <xf numFmtId="0" fontId="57" fillId="42" borderId="8" xfId="0" applyFont="1" applyFill="1" applyBorder="1" applyAlignment="1">
      <alignment horizontal="center"/>
    </xf>
    <xf numFmtId="0" fontId="57" fillId="42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39" borderId="6" xfId="0" applyFont="1" applyFill="1" applyBorder="1" applyAlignment="1">
      <alignment horizontal="center" vertical="center"/>
    </xf>
    <xf numFmtId="0" fontId="9" fillId="39" borderId="8" xfId="0" applyFont="1" applyFill="1" applyBorder="1" applyAlignment="1">
      <alignment horizontal="center" vertical="center"/>
    </xf>
    <xf numFmtId="0" fontId="9" fillId="39" borderId="7" xfId="0" applyFont="1" applyFill="1" applyBorder="1" applyAlignment="1">
      <alignment horizontal="center" vertical="center"/>
    </xf>
    <xf numFmtId="0" fontId="9" fillId="42" borderId="6" xfId="0" applyFont="1" applyFill="1" applyBorder="1" applyAlignment="1">
      <alignment horizontal="center" vertical="center"/>
    </xf>
    <xf numFmtId="0" fontId="9" fillId="42" borderId="8" xfId="0" applyFont="1" applyFill="1" applyBorder="1" applyAlignment="1">
      <alignment horizontal="center" vertical="center"/>
    </xf>
    <xf numFmtId="0" fontId="9" fillId="42" borderId="7" xfId="0" applyFont="1" applyFill="1" applyBorder="1" applyAlignment="1">
      <alignment horizontal="center" vertical="center"/>
    </xf>
  </cellXfs>
  <cellStyles count="14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ATTY" xfId="47"/>
    <cellStyle name="Buena 2" xfId="48"/>
    <cellStyle name="Cabecera" xfId="49"/>
    <cellStyle name="Calculation" xfId="50"/>
    <cellStyle name="Cálculo 2" xfId="51"/>
    <cellStyle name="Celda de comprobación 2" xfId="52"/>
    <cellStyle name="Celda vinculada 2" xfId="53"/>
    <cellStyle name="Check Cell" xfId="54"/>
    <cellStyle name="Comma" xfId="55"/>
    <cellStyle name="Comma 2 10" xfId="140"/>
    <cellStyle name="Comma0" xfId="56"/>
    <cellStyle name="Comma0 - Style1" xfId="57"/>
    <cellStyle name="Comma0_Gastos de Personal" xfId="58"/>
    <cellStyle name="Comma1 - Style2" xfId="59"/>
    <cellStyle name="Currency" xfId="60"/>
    <cellStyle name="Currency0" xfId="61"/>
    <cellStyle name="Date" xfId="62"/>
    <cellStyle name="Dato Variable" xfId="63"/>
    <cellStyle name="Datos" xfId="64"/>
    <cellStyle name="DIA" xfId="65"/>
    <cellStyle name="ENCABEZ1" xfId="66"/>
    <cellStyle name="ENCABEZ2" xfId="67"/>
    <cellStyle name="Encabezado 4 2" xfId="68"/>
    <cellStyle name="Énfasis1 2" xfId="69"/>
    <cellStyle name="Énfasis2 2" xfId="70"/>
    <cellStyle name="Énfasis3 2" xfId="71"/>
    <cellStyle name="Énfasis4 2" xfId="72"/>
    <cellStyle name="Énfasis5 2" xfId="73"/>
    <cellStyle name="Énfasis6 2" xfId="74"/>
    <cellStyle name="Entrada 2" xfId="75"/>
    <cellStyle name="Estilo 1" xfId="76"/>
    <cellStyle name="Euro" xfId="77"/>
    <cellStyle name="Explanatory Text" xfId="78"/>
    <cellStyle name="F2" xfId="79"/>
    <cellStyle name="F3" xfId="80"/>
    <cellStyle name="F4" xfId="81"/>
    <cellStyle name="F5" xfId="82"/>
    <cellStyle name="F6" xfId="83"/>
    <cellStyle name="F7" xfId="84"/>
    <cellStyle name="F8" xfId="85"/>
    <cellStyle name="Fecha" xfId="86"/>
    <cellStyle name="Fijo" xfId="87"/>
    <cellStyle name="FINANCIERO" xfId="88"/>
    <cellStyle name="Fixed" xfId="89"/>
    <cellStyle name="formula" xfId="90"/>
    <cellStyle name="Formula Resaltante" xfId="91"/>
    <cellStyle name="formula_CUCSS_0511" xfId="92"/>
    <cellStyle name="Good" xfId="93"/>
    <cellStyle name="Heading 1" xfId="94"/>
    <cellStyle name="Heading 2" xfId="95"/>
    <cellStyle name="Heading 3" xfId="96"/>
    <cellStyle name="Heading 4" xfId="97"/>
    <cellStyle name="HEADING1" xfId="98"/>
    <cellStyle name="HEADING2" xfId="99"/>
    <cellStyle name="Hipervínculo 2" xfId="135"/>
    <cellStyle name="Incorrecto 2" xfId="100"/>
    <cellStyle name="Input" xfId="101"/>
    <cellStyle name="Linked Cell" xfId="102"/>
    <cellStyle name="Millares" xfId="137" builtinId="3"/>
    <cellStyle name="Millares 2" xfId="134"/>
    <cellStyle name="Millares 3" xfId="103"/>
    <cellStyle name="Millares 4" xfId="139"/>
    <cellStyle name="MONETARIO" xfId="104"/>
    <cellStyle name="Neutral 2" xfId="105"/>
    <cellStyle name="Normal" xfId="0" builtinId="0"/>
    <cellStyle name="Normal 10 2" xfId="141"/>
    <cellStyle name="Normal 2" xfId="2"/>
    <cellStyle name="Normal 2 2" xfId="106"/>
    <cellStyle name="Normal 3" xfId="107"/>
    <cellStyle name="Normal 4" xfId="3"/>
    <cellStyle name="Normal 5" xfId="108"/>
    <cellStyle name="Normal 6" xfId="138"/>
    <cellStyle name="Notas 2" xfId="109"/>
    <cellStyle name="Note" xfId="110"/>
    <cellStyle name="Œ…‹æØ‚è [0.00]_PRODUCT DETAIL Q1" xfId="111"/>
    <cellStyle name="Œ…‹æØ‚è_PRODUCT DETAIL Q1" xfId="112"/>
    <cellStyle name="Output" xfId="113"/>
    <cellStyle name="Percent" xfId="114"/>
    <cellStyle name="PORCENTAJE 2" xfId="115"/>
    <cellStyle name="Porcentual" xfId="1" builtinId="5"/>
    <cellStyle name="Porcentual 2" xfId="136"/>
    <cellStyle name="producto" xfId="116"/>
    <cellStyle name="Referencia hoja activa" xfId="117"/>
    <cellStyle name="Referencia otra hoja" xfId="118"/>
    <cellStyle name="Referencia otro libro" xfId="119"/>
    <cellStyle name="RM" xfId="120"/>
    <cellStyle name="Rotulo" xfId="121"/>
    <cellStyle name="Salida 2" xfId="122"/>
    <cellStyle name="Style 1" xfId="123"/>
    <cellStyle name="Texto de advertencia 2" xfId="124"/>
    <cellStyle name="Texto explicativo 2" xfId="125"/>
    <cellStyle name="Title" xfId="126"/>
    <cellStyle name="Título 1 2" xfId="128"/>
    <cellStyle name="Título 2 2" xfId="129"/>
    <cellStyle name="Título 3 2" xfId="130"/>
    <cellStyle name="Título 4" xfId="127"/>
    <cellStyle name="Total 2" xfId="131"/>
    <cellStyle name="Verificación" xfId="132"/>
    <cellStyle name="Warning Text" xfId="133"/>
  </cellStyles>
  <dxfs count="0"/>
  <tableStyles count="0" defaultTableStyle="TableStyleMedium2" defaultPivotStyle="PivotStyleLight16"/>
  <colors>
    <mruColors>
      <color rgb="FFFFCCFF"/>
      <color rgb="FFFFFFCC"/>
      <color rgb="FFCCFFFF"/>
      <color rgb="FFCCECFF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9</xdr:row>
      <xdr:rowOff>19049</xdr:rowOff>
    </xdr:from>
    <xdr:to>
      <xdr:col>11</xdr:col>
      <xdr:colOff>4791075</xdr:colOff>
      <xdr:row>35</xdr:row>
      <xdr:rowOff>104774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48075" y="1866899"/>
          <a:ext cx="5486400" cy="503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11</xdr:row>
      <xdr:rowOff>95250</xdr:rowOff>
    </xdr:from>
    <xdr:to>
      <xdr:col>4</xdr:col>
      <xdr:colOff>504826</xdr:colOff>
      <xdr:row>35</xdr:row>
      <xdr:rowOff>9525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/>
        <a:srcRect l="23098" t="20109" r="37838" b="8518"/>
        <a:stretch/>
      </xdr:blipFill>
      <xdr:spPr bwMode="auto">
        <a:xfrm>
          <a:off x="419100" y="2295525"/>
          <a:ext cx="3200401" cy="44862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4</xdr:col>
      <xdr:colOff>647700</xdr:colOff>
      <xdr:row>11</xdr:row>
      <xdr:rowOff>95250</xdr:rowOff>
    </xdr:from>
    <xdr:to>
      <xdr:col>10</xdr:col>
      <xdr:colOff>161926</xdr:colOff>
      <xdr:row>35</xdr:row>
      <xdr:rowOff>19050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141" t="19980" r="37837" b="8873"/>
        <a:stretch/>
      </xdr:blipFill>
      <xdr:spPr>
        <a:xfrm>
          <a:off x="3762375" y="2295525"/>
          <a:ext cx="3171826" cy="4495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TA/2015-Fita_May/Propuesta_GART/Prepublicacion/Calculo_Tarifario/Fita%20May%2015%20SINAC%20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FACT MD"/>
      <sheetName val="VNR SPT"/>
      <sheetName val="VNR SGT"/>
      <sheetName val="Resumen"/>
      <sheetName val="OyM SPT"/>
      <sheetName val="OyM SGT"/>
      <sheetName val="FactPen"/>
      <sheetName val="IT_SPT"/>
      <sheetName val="Peajes SPT"/>
      <sheetName val="Factor_Actualizacion"/>
    </sheetNames>
    <sheetDataSet>
      <sheetData sheetId="0">
        <row r="14">
          <cell r="C14">
            <v>5605.791674216287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tabColor theme="1"/>
  </sheetPr>
  <dimension ref="A2:M17"/>
  <sheetViews>
    <sheetView zoomScaleNormal="100" workbookViewId="0">
      <selection activeCell="N18" sqref="N18"/>
    </sheetView>
  </sheetViews>
  <sheetFormatPr baseColWidth="10" defaultRowHeight="15"/>
  <cols>
    <col min="1" max="1" width="4.42578125" customWidth="1"/>
    <col min="2" max="2" width="2.7109375" customWidth="1"/>
    <col min="3" max="4" width="8" customWidth="1"/>
    <col min="5" max="5" width="9.140625" bestFit="1" customWidth="1"/>
    <col min="6" max="7" width="8" customWidth="1"/>
    <col min="8" max="8" width="2.7109375" customWidth="1"/>
    <col min="9" max="9" width="3.5703125" customWidth="1"/>
    <col min="10" max="10" width="2.7109375" customWidth="1"/>
    <col min="11" max="11" width="7.85546875" bestFit="1" customWidth="1"/>
    <col min="12" max="12" width="87.28515625" customWidth="1"/>
    <col min="13" max="13" width="2.7109375" customWidth="1"/>
  </cols>
  <sheetData>
    <row r="2" spans="1:13">
      <c r="B2" s="208" t="s">
        <v>24</v>
      </c>
      <c r="C2" s="208"/>
      <c r="D2" s="208"/>
      <c r="E2" s="208"/>
      <c r="F2" s="208"/>
      <c r="G2" s="208"/>
      <c r="H2" s="208"/>
    </row>
    <row r="3" spans="1:13">
      <c r="B3" s="40"/>
      <c r="C3" s="29"/>
      <c r="D3" s="29"/>
      <c r="E3" s="29"/>
      <c r="F3" s="29"/>
      <c r="G3" s="29"/>
      <c r="H3" s="30"/>
      <c r="J3" s="40"/>
      <c r="K3" s="29"/>
      <c r="L3" s="29"/>
      <c r="M3" s="30"/>
    </row>
    <row r="4" spans="1:13" ht="25.5">
      <c r="B4" s="41"/>
      <c r="C4" s="8" t="s">
        <v>18</v>
      </c>
      <c r="D4" s="9" t="s">
        <v>41</v>
      </c>
      <c r="E4" s="8" t="s">
        <v>14</v>
      </c>
      <c r="F4" s="8" t="s">
        <v>13</v>
      </c>
      <c r="G4" s="8" t="s">
        <v>15</v>
      </c>
      <c r="H4" s="31"/>
      <c r="J4" s="41"/>
      <c r="K4" s="8" t="s">
        <v>19</v>
      </c>
      <c r="L4" s="8" t="s">
        <v>25</v>
      </c>
      <c r="M4" s="31"/>
    </row>
    <row r="5" spans="1:13">
      <c r="A5" s="66"/>
      <c r="B5" s="41"/>
      <c r="C5" s="38">
        <v>2013</v>
      </c>
      <c r="D5" s="43">
        <v>4</v>
      </c>
      <c r="E5" s="25"/>
      <c r="F5" s="25"/>
      <c r="G5" s="25"/>
      <c r="H5" s="31"/>
      <c r="J5" s="41"/>
      <c r="K5" s="38">
        <v>4</v>
      </c>
      <c r="L5" s="89" t="s">
        <v>30</v>
      </c>
      <c r="M5" s="31"/>
    </row>
    <row r="6" spans="1:13">
      <c r="A6" s="66"/>
      <c r="B6" s="41"/>
      <c r="C6" s="38">
        <v>2013</v>
      </c>
      <c r="D6" s="43">
        <v>1</v>
      </c>
      <c r="E6" s="138">
        <v>210.543665</v>
      </c>
      <c r="F6" s="17">
        <v>185.3</v>
      </c>
      <c r="G6" s="17">
        <v>2.794</v>
      </c>
      <c r="H6" s="31"/>
      <c r="J6" s="41"/>
      <c r="K6" s="38">
        <v>1</v>
      </c>
      <c r="L6" s="89" t="s">
        <v>28</v>
      </c>
      <c r="M6" s="31"/>
    </row>
    <row r="7" spans="1:13">
      <c r="A7" s="66"/>
      <c r="B7" s="41"/>
      <c r="C7" s="38">
        <v>2013</v>
      </c>
      <c r="D7" s="38">
        <v>2</v>
      </c>
      <c r="E7" s="138">
        <v>212.54072600000001</v>
      </c>
      <c r="F7" s="17">
        <v>185.4</v>
      </c>
      <c r="G7" s="59">
        <v>2.77</v>
      </c>
      <c r="H7" s="31"/>
      <c r="J7" s="41"/>
      <c r="K7" s="38">
        <v>2</v>
      </c>
      <c r="L7" s="89" t="s">
        <v>29</v>
      </c>
      <c r="M7" s="31"/>
    </row>
    <row r="8" spans="1:13">
      <c r="A8" s="66"/>
      <c r="B8" s="41"/>
      <c r="C8" s="38">
        <v>2013</v>
      </c>
      <c r="D8" s="38">
        <v>3</v>
      </c>
      <c r="E8" s="138">
        <v>211.51058333484758</v>
      </c>
      <c r="F8" s="17">
        <v>187.6</v>
      </c>
      <c r="G8" s="17">
        <v>2.8220000000000001</v>
      </c>
      <c r="H8" s="31"/>
      <c r="J8" s="41"/>
      <c r="K8" s="38">
        <v>3</v>
      </c>
      <c r="L8" s="89" t="s">
        <v>31</v>
      </c>
      <c r="M8" s="31"/>
    </row>
    <row r="9" spans="1:13">
      <c r="A9" s="66"/>
      <c r="B9" s="41"/>
      <c r="C9" s="38">
        <v>2014</v>
      </c>
      <c r="D9" s="43">
        <v>4</v>
      </c>
      <c r="E9" s="138">
        <v>212.87556825739293</v>
      </c>
      <c r="F9" s="17">
        <v>187.9</v>
      </c>
      <c r="G9" s="17">
        <v>2.8090000000000002</v>
      </c>
      <c r="H9" s="31"/>
      <c r="J9" s="42"/>
      <c r="K9" s="32"/>
      <c r="L9" s="32"/>
      <c r="M9" s="33"/>
    </row>
    <row r="10" spans="1:13">
      <c r="A10" s="66"/>
      <c r="B10" s="41"/>
      <c r="C10" s="38">
        <v>2014</v>
      </c>
      <c r="D10" s="43">
        <v>1</v>
      </c>
      <c r="E10" s="138">
        <v>213.15752342264486</v>
      </c>
      <c r="F10" s="17">
        <v>188.8</v>
      </c>
      <c r="G10" s="17">
        <v>2.7970000000000002</v>
      </c>
      <c r="H10" s="31"/>
    </row>
    <row r="11" spans="1:13">
      <c r="A11" s="66"/>
      <c r="B11" s="41"/>
      <c r="C11" s="38">
        <v>2014</v>
      </c>
      <c r="D11" s="38">
        <v>2</v>
      </c>
      <c r="E11" s="138">
        <v>215.3936112800844</v>
      </c>
      <c r="F11" s="17">
        <v>189.3</v>
      </c>
      <c r="G11" s="17">
        <v>2.923</v>
      </c>
      <c r="H11" s="31"/>
    </row>
    <row r="12" spans="1:13">
      <c r="A12" s="66"/>
      <c r="B12" s="41"/>
      <c r="C12" s="38">
        <v>2014</v>
      </c>
      <c r="D12" s="38">
        <v>3</v>
      </c>
      <c r="E12" s="203">
        <v>213.90658161205815</v>
      </c>
      <c r="F12" s="204">
        <v>190.3</v>
      </c>
      <c r="G12" s="205">
        <v>3.0579999999999998</v>
      </c>
      <c r="H12" s="31"/>
    </row>
    <row r="13" spans="1:13">
      <c r="A13" s="66"/>
      <c r="B13" s="41"/>
      <c r="C13" s="38">
        <v>2015</v>
      </c>
      <c r="D13" s="38">
        <v>4</v>
      </c>
      <c r="E13" s="138"/>
      <c r="F13" s="17"/>
      <c r="G13" s="17"/>
      <c r="H13" s="31"/>
    </row>
    <row r="14" spans="1:13">
      <c r="A14" s="66"/>
      <c r="B14" s="41"/>
      <c r="C14" s="38">
        <v>2015</v>
      </c>
      <c r="D14" s="43">
        <v>1</v>
      </c>
      <c r="E14" s="138"/>
      <c r="F14" s="17"/>
      <c r="G14" s="17"/>
      <c r="H14" s="31"/>
    </row>
    <row r="15" spans="1:13">
      <c r="A15" s="66"/>
      <c r="B15" s="41"/>
      <c r="C15" s="38">
        <v>2015</v>
      </c>
      <c r="D15" s="38">
        <v>2</v>
      </c>
      <c r="E15" s="25"/>
      <c r="F15" s="25"/>
      <c r="G15" s="39"/>
      <c r="H15" s="31"/>
    </row>
    <row r="16" spans="1:13">
      <c r="A16" s="66"/>
      <c r="B16" s="42"/>
      <c r="C16" s="32"/>
      <c r="D16" s="32"/>
      <c r="E16" s="32"/>
      <c r="F16" s="32"/>
      <c r="G16" s="32"/>
      <c r="H16" s="33"/>
    </row>
    <row r="17" spans="1:7">
      <c r="A17" s="66"/>
      <c r="G17" s="193"/>
    </row>
  </sheetData>
  <mergeCells count="1">
    <mergeCell ref="B2:H2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>
    <tabColor theme="1"/>
  </sheetPr>
  <dimension ref="A2:P18"/>
  <sheetViews>
    <sheetView view="pageBreakPreview" zoomScaleNormal="100" zoomScaleSheetLayoutView="100" workbookViewId="0">
      <selection activeCell="M16" sqref="M16"/>
    </sheetView>
  </sheetViews>
  <sheetFormatPr baseColWidth="10" defaultRowHeight="15"/>
  <cols>
    <col min="1" max="1" width="3.85546875" customWidth="1"/>
    <col min="2" max="2" width="2.7109375" customWidth="1"/>
    <col min="3" max="3" width="39.5703125" bestFit="1" customWidth="1"/>
    <col min="4" max="4" width="0.5703125" customWidth="1"/>
    <col min="5" max="5" width="10" customWidth="1"/>
    <col min="6" max="6" width="12.28515625" customWidth="1"/>
    <col min="7" max="7" width="0.5703125" customWidth="1"/>
    <col min="8" max="8" width="22.5703125" customWidth="1"/>
    <col min="9" max="9" width="0.5703125" customWidth="1"/>
    <col min="10" max="12" width="8.85546875" customWidth="1"/>
    <col min="13" max="13" width="10" bestFit="1" customWidth="1"/>
    <col min="14" max="15" width="8.85546875" customWidth="1"/>
    <col min="16" max="16" width="2.7109375" customWidth="1"/>
  </cols>
  <sheetData>
    <row r="2" spans="1:16">
      <c r="B2" s="37"/>
      <c r="C2" s="36" t="s">
        <v>17</v>
      </c>
      <c r="D2" s="24"/>
      <c r="E2" s="24"/>
      <c r="F2" s="6"/>
      <c r="G2" s="24"/>
      <c r="H2" s="6"/>
      <c r="I2" s="23"/>
      <c r="J2" s="34"/>
      <c r="K2" s="34"/>
      <c r="L2" s="34"/>
      <c r="M2" s="34"/>
      <c r="N2" s="34"/>
      <c r="O2" s="34"/>
      <c r="P2" s="35"/>
    </row>
    <row r="3" spans="1:16">
      <c r="B3" s="10"/>
      <c r="C3" s="12"/>
      <c r="D3" s="11"/>
      <c r="E3" s="11"/>
      <c r="F3" s="1"/>
      <c r="G3" s="11"/>
      <c r="H3" s="1"/>
      <c r="I3" s="12"/>
      <c r="J3" s="29"/>
      <c r="K3" s="29"/>
      <c r="L3" s="29"/>
      <c r="M3" s="29"/>
      <c r="N3" s="29"/>
      <c r="O3" s="29"/>
      <c r="P3" s="30"/>
    </row>
    <row r="4" spans="1:16" ht="38.25">
      <c r="B4" s="13"/>
      <c r="C4" s="14"/>
      <c r="D4" s="14"/>
      <c r="E4" s="9" t="s">
        <v>23</v>
      </c>
      <c r="F4" s="9" t="s">
        <v>46</v>
      </c>
      <c r="G4" s="15"/>
      <c r="H4" s="8" t="s">
        <v>0</v>
      </c>
      <c r="I4" s="16"/>
      <c r="J4" s="8" t="s">
        <v>16</v>
      </c>
      <c r="K4" s="7" t="s">
        <v>7</v>
      </c>
      <c r="L4" s="7" t="s">
        <v>8</v>
      </c>
      <c r="M4" s="8" t="s">
        <v>9</v>
      </c>
      <c r="N4" s="8" t="s">
        <v>10</v>
      </c>
      <c r="O4" s="8" t="s">
        <v>11</v>
      </c>
      <c r="P4" s="31"/>
    </row>
    <row r="5" spans="1:16">
      <c r="B5" s="13"/>
      <c r="C5" s="2" t="s">
        <v>5</v>
      </c>
      <c r="D5" s="91" t="str">
        <f t="shared" ref="D5:D7" si="0">RIGHT(C5,((LEN(C5)-29)))&amp;" - "&amp;H5</f>
        <v>Planta Ilo - Enersur S.A.</v>
      </c>
      <c r="E5" s="17">
        <v>460</v>
      </c>
      <c r="F5" s="4">
        <v>7190</v>
      </c>
      <c r="G5" s="15"/>
      <c r="H5" s="5" t="s">
        <v>6</v>
      </c>
      <c r="I5" s="16"/>
      <c r="J5" s="28">
        <v>41446</v>
      </c>
      <c r="K5" s="26">
        <v>0.78</v>
      </c>
      <c r="L5" s="26">
        <v>0.22</v>
      </c>
      <c r="M5" s="139">
        <v>206.83194499999999</v>
      </c>
      <c r="N5" s="60">
        <v>185</v>
      </c>
      <c r="O5" s="61">
        <v>2.7850000000000001</v>
      </c>
      <c r="P5" s="31"/>
    </row>
    <row r="6" spans="1:16">
      <c r="B6" s="13"/>
      <c r="C6" s="2" t="s">
        <v>1</v>
      </c>
      <c r="D6" s="91" t="str">
        <f t="shared" si="0"/>
        <v>Planta Talara - Empresa Eléctrica de Piura S.A.</v>
      </c>
      <c r="E6" s="19">
        <v>187.34357</v>
      </c>
      <c r="F6" s="18">
        <v>7815</v>
      </c>
      <c r="G6" s="15"/>
      <c r="H6" s="3" t="s">
        <v>2</v>
      </c>
      <c r="I6" s="16"/>
      <c r="J6" s="92">
        <v>41468</v>
      </c>
      <c r="K6" s="19">
        <v>0.78</v>
      </c>
      <c r="L6" s="19">
        <v>0.22</v>
      </c>
      <c r="M6" s="139">
        <v>208.522389</v>
      </c>
      <c r="N6" s="60">
        <v>185.1</v>
      </c>
      <c r="O6" s="59">
        <v>2.7709999999999999</v>
      </c>
      <c r="P6" s="31"/>
    </row>
    <row r="7" spans="1:16">
      <c r="B7" s="13"/>
      <c r="C7" s="2" t="s">
        <v>3</v>
      </c>
      <c r="D7" s="91" t="str">
        <f t="shared" si="0"/>
        <v>Planta Eten - Consorcio Cobra-Enersa</v>
      </c>
      <c r="E7" s="17">
        <v>200</v>
      </c>
      <c r="F7" s="18">
        <v>7627</v>
      </c>
      <c r="G7" s="15"/>
      <c r="H7" s="3" t="s">
        <v>4</v>
      </c>
      <c r="I7" s="16"/>
      <c r="J7" s="27" t="s">
        <v>21</v>
      </c>
      <c r="K7" s="19">
        <v>0.78</v>
      </c>
      <c r="L7" s="19">
        <v>0.22</v>
      </c>
      <c r="M7" s="57"/>
      <c r="N7" s="58"/>
      <c r="O7" s="59"/>
      <c r="P7" s="31"/>
    </row>
    <row r="8" spans="1:16">
      <c r="B8" s="13"/>
      <c r="C8" s="2" t="s">
        <v>49</v>
      </c>
      <c r="D8" s="91" t="str">
        <f t="shared" ref="D8" si="1">RIGHT(C8,((LEN(C8)-29)))&amp;" - "&amp;H8</f>
        <v>Planta Puerto Maldonado - Consorcio Energías del Perú</v>
      </c>
      <c r="E8" s="17">
        <v>18</v>
      </c>
      <c r="F8" s="18">
        <v>11718.93</v>
      </c>
      <c r="G8" s="15"/>
      <c r="H8" s="3" t="s">
        <v>50</v>
      </c>
      <c r="I8" s="16"/>
      <c r="J8" s="27" t="s">
        <v>21</v>
      </c>
      <c r="K8" s="19">
        <v>0.77</v>
      </c>
      <c r="L8" s="19">
        <v>0.23</v>
      </c>
      <c r="M8" s="57"/>
      <c r="N8" s="58"/>
      <c r="O8" s="59"/>
      <c r="P8" s="31"/>
    </row>
    <row r="9" spans="1:16">
      <c r="B9" s="13"/>
      <c r="C9" s="2" t="s">
        <v>51</v>
      </c>
      <c r="D9" s="91" t="str">
        <f t="shared" ref="D9" si="2">RIGHT(C9,((LEN(C9)-29)))&amp;" - "&amp;H9</f>
        <v>Planta Pucallpa - Consorcio Energías del Perú</v>
      </c>
      <c r="E9" s="17">
        <v>40</v>
      </c>
      <c r="F9" s="18">
        <v>9147.36</v>
      </c>
      <c r="G9" s="15"/>
      <c r="H9" s="3" t="s">
        <v>50</v>
      </c>
      <c r="I9" s="16"/>
      <c r="J9" s="27" t="s">
        <v>21</v>
      </c>
      <c r="K9" s="19">
        <v>0.77</v>
      </c>
      <c r="L9" s="19">
        <v>0.23</v>
      </c>
      <c r="M9" s="57"/>
      <c r="N9" s="58"/>
      <c r="O9" s="59"/>
      <c r="P9" s="31"/>
    </row>
    <row r="10" spans="1:16">
      <c r="A10" s="83"/>
      <c r="B10" s="21"/>
      <c r="C10" s="22"/>
      <c r="D10" s="22"/>
      <c r="E10" s="22"/>
      <c r="F10" s="22"/>
      <c r="G10" s="22"/>
      <c r="H10" s="22"/>
      <c r="I10" s="22"/>
      <c r="J10" s="32"/>
      <c r="K10" s="32"/>
      <c r="L10" s="32"/>
      <c r="M10" s="32"/>
      <c r="N10" s="32"/>
      <c r="O10" s="32"/>
      <c r="P10" s="33"/>
    </row>
    <row r="18" spans="4:4">
      <c r="D18" s="83"/>
    </row>
  </sheetData>
  <pageMargins left="0.7" right="0.7" top="0.75" bottom="0.75" header="0.3" footer="0.3"/>
  <pageSetup paperSize="9" scale="5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tabColor theme="1" tint="0.14999847407452621"/>
  </sheetPr>
  <dimension ref="B2:J24"/>
  <sheetViews>
    <sheetView zoomScaleNormal="100" workbookViewId="0">
      <selection activeCell="C28" sqref="C28"/>
    </sheetView>
  </sheetViews>
  <sheetFormatPr baseColWidth="10" defaultRowHeight="15"/>
  <cols>
    <col min="1" max="1" width="5.7109375" customWidth="1"/>
    <col min="3" max="3" width="11.7109375" bestFit="1" customWidth="1"/>
    <col min="7" max="7" width="11.85546875" customWidth="1"/>
    <col min="10" max="10" width="13.28515625" customWidth="1"/>
  </cols>
  <sheetData>
    <row r="2" spans="2:10">
      <c r="B2" s="128"/>
      <c r="C2" s="210" t="s">
        <v>45</v>
      </c>
      <c r="D2" s="210"/>
      <c r="E2" s="209" t="s">
        <v>43</v>
      </c>
      <c r="F2" s="209"/>
      <c r="H2" s="197" t="s">
        <v>69</v>
      </c>
      <c r="I2" s="23" t="s">
        <v>53</v>
      </c>
      <c r="J2" s="35"/>
    </row>
    <row r="3" spans="2:10">
      <c r="B3" s="129"/>
      <c r="C3" s="130" t="s">
        <v>42</v>
      </c>
      <c r="D3" s="130" t="s">
        <v>44</v>
      </c>
      <c r="E3" s="130" t="s">
        <v>42</v>
      </c>
      <c r="F3" s="130" t="s">
        <v>44</v>
      </c>
      <c r="H3" s="197" t="s">
        <v>73</v>
      </c>
      <c r="I3" s="23" t="s">
        <v>52</v>
      </c>
      <c r="J3" s="35"/>
    </row>
    <row r="4" spans="2:10">
      <c r="B4" s="131"/>
      <c r="C4" s="132" t="s">
        <v>37</v>
      </c>
      <c r="D4" s="132" t="s">
        <v>37</v>
      </c>
      <c r="E4" s="132" t="s">
        <v>37</v>
      </c>
      <c r="F4" s="132" t="s">
        <v>37</v>
      </c>
      <c r="H4" s="197" t="s">
        <v>72</v>
      </c>
      <c r="I4" s="23" t="s">
        <v>61</v>
      </c>
      <c r="J4" s="35"/>
    </row>
    <row r="5" spans="2:10">
      <c r="B5" s="118">
        <v>41395</v>
      </c>
      <c r="C5" s="120">
        <v>0</v>
      </c>
      <c r="D5" s="120"/>
      <c r="E5" s="120">
        <v>0</v>
      </c>
      <c r="F5" s="119"/>
      <c r="H5" s="197" t="s">
        <v>71</v>
      </c>
      <c r="I5" s="24" t="s">
        <v>63</v>
      </c>
      <c r="J5" s="35"/>
    </row>
    <row r="6" spans="2:10">
      <c r="B6" s="121">
        <v>41426</v>
      </c>
      <c r="C6" s="196">
        <v>0</v>
      </c>
      <c r="D6" s="196"/>
      <c r="E6" s="196">
        <v>0</v>
      </c>
      <c r="F6" s="196"/>
      <c r="H6" s="198" t="s">
        <v>70</v>
      </c>
      <c r="I6" s="24" t="s">
        <v>74</v>
      </c>
      <c r="J6" s="35"/>
    </row>
    <row r="7" spans="2:10" ht="15" customHeight="1">
      <c r="B7" s="121">
        <v>41456</v>
      </c>
      <c r="C7" s="196">
        <v>6995706.8521530973</v>
      </c>
      <c r="D7" s="196"/>
      <c r="E7" s="196">
        <v>0</v>
      </c>
      <c r="F7" s="196"/>
      <c r="G7" s="194" t="s">
        <v>64</v>
      </c>
    </row>
    <row r="8" spans="2:10">
      <c r="B8" s="121">
        <v>41487</v>
      </c>
      <c r="C8" s="196">
        <v>8718250.4332932625</v>
      </c>
      <c r="D8" s="196"/>
      <c r="E8" s="196">
        <v>3613095.1152035124</v>
      </c>
      <c r="F8" s="196">
        <v>8772.86</v>
      </c>
      <c r="G8" s="194" t="s">
        <v>64</v>
      </c>
    </row>
    <row r="9" spans="2:10">
      <c r="B9" s="121">
        <v>41518</v>
      </c>
      <c r="C9" s="196">
        <v>8748779.7073060591</v>
      </c>
      <c r="D9" s="196"/>
      <c r="E9" s="196">
        <v>3973895.3021683432</v>
      </c>
      <c r="F9" s="196"/>
      <c r="G9" s="194" t="s">
        <v>64</v>
      </c>
    </row>
    <row r="10" spans="2:10">
      <c r="B10" s="121">
        <v>41548</v>
      </c>
      <c r="C10" s="196">
        <v>8791116.2215210125</v>
      </c>
      <c r="D10" s="196">
        <v>4.66</v>
      </c>
      <c r="E10" s="196">
        <v>3996433.3052723547</v>
      </c>
      <c r="F10" s="196">
        <v>2785.81</v>
      </c>
      <c r="G10" s="194" t="s">
        <v>64</v>
      </c>
    </row>
    <row r="11" spans="2:10">
      <c r="B11" s="121">
        <v>41579</v>
      </c>
      <c r="C11" s="196">
        <v>9977000.3665377777</v>
      </c>
      <c r="D11" s="196">
        <v>0</v>
      </c>
      <c r="E11" s="196">
        <v>4430734.2817629883</v>
      </c>
      <c r="F11" s="196">
        <v>1000.57</v>
      </c>
      <c r="G11" s="194" t="s">
        <v>64</v>
      </c>
    </row>
    <row r="12" spans="2:10">
      <c r="B12" s="121">
        <v>41609</v>
      </c>
      <c r="C12" s="196">
        <v>10297552.877998043</v>
      </c>
      <c r="D12" s="196">
        <v>0</v>
      </c>
      <c r="E12" s="196">
        <v>4562157.4937769352</v>
      </c>
      <c r="F12" s="196">
        <v>0</v>
      </c>
      <c r="G12" s="194" t="s">
        <v>64</v>
      </c>
    </row>
    <row r="13" spans="2:10">
      <c r="B13" s="121">
        <v>41640</v>
      </c>
      <c r="C13" s="196">
        <v>10026216.300000001</v>
      </c>
      <c r="D13" s="196">
        <v>0</v>
      </c>
      <c r="E13" s="196">
        <v>4441864.8600000003</v>
      </c>
      <c r="F13" s="196">
        <v>6029.79</v>
      </c>
      <c r="G13" s="194" t="s">
        <v>65</v>
      </c>
    </row>
    <row r="14" spans="2:10">
      <c r="B14" s="121">
        <v>41671</v>
      </c>
      <c r="C14" s="196">
        <v>10812393.189999999</v>
      </c>
      <c r="D14" s="196">
        <v>0</v>
      </c>
      <c r="E14" s="196">
        <v>4784047.2300000004</v>
      </c>
      <c r="F14" s="196">
        <v>0</v>
      </c>
      <c r="G14" s="194" t="s">
        <v>65</v>
      </c>
    </row>
    <row r="15" spans="2:10">
      <c r="B15" s="121">
        <v>41699</v>
      </c>
      <c r="C15" s="196">
        <v>10989969.02</v>
      </c>
      <c r="D15" s="196">
        <v>11807.38</v>
      </c>
      <c r="E15" s="196">
        <v>4861884.29</v>
      </c>
      <c r="F15" s="196">
        <f>4913.58</f>
        <v>4913.58</v>
      </c>
      <c r="G15" s="194" t="s">
        <v>66</v>
      </c>
    </row>
    <row r="16" spans="2:10">
      <c r="B16" s="121">
        <v>41730</v>
      </c>
      <c r="C16" s="196">
        <v>10851035.18</v>
      </c>
      <c r="D16" s="196">
        <v>0</v>
      </c>
      <c r="E16" s="196">
        <v>4800409.34</v>
      </c>
      <c r="F16" s="196">
        <v>0</v>
      </c>
      <c r="G16" s="194" t="s">
        <v>66</v>
      </c>
    </row>
    <row r="17" spans="2:7">
      <c r="B17" s="121">
        <v>41760</v>
      </c>
      <c r="C17" s="196">
        <v>9037659.0899999999</v>
      </c>
      <c r="D17" s="196">
        <v>0</v>
      </c>
      <c r="E17" s="196">
        <v>3994569.68</v>
      </c>
      <c r="F17" s="196">
        <v>966.67</v>
      </c>
      <c r="G17" s="194" t="s">
        <v>66</v>
      </c>
    </row>
    <row r="18" spans="2:7">
      <c r="B18" s="121">
        <v>41791</v>
      </c>
      <c r="C18" s="196">
        <v>8681547.6899999995</v>
      </c>
      <c r="D18" s="196">
        <v>0</v>
      </c>
      <c r="E18" s="196">
        <v>3829135</v>
      </c>
      <c r="F18" s="196">
        <v>0</v>
      </c>
      <c r="G18" s="194" t="s">
        <v>66</v>
      </c>
    </row>
    <row r="19" spans="2:7">
      <c r="B19" s="121">
        <v>41821</v>
      </c>
      <c r="C19" s="196">
        <v>8663916.3300000001</v>
      </c>
      <c r="D19" s="196">
        <v>0</v>
      </c>
      <c r="E19" s="196">
        <v>3821910.14</v>
      </c>
      <c r="F19" s="196">
        <v>0</v>
      </c>
      <c r="G19" s="194" t="s">
        <v>67</v>
      </c>
    </row>
    <row r="20" spans="2:7">
      <c r="B20" s="121">
        <v>41852</v>
      </c>
      <c r="C20" s="196">
        <v>9103457.1400000006</v>
      </c>
      <c r="D20" s="196">
        <v>0</v>
      </c>
      <c r="E20" s="196">
        <v>4044069.1</v>
      </c>
      <c r="F20" s="196">
        <v>0</v>
      </c>
      <c r="G20" s="194" t="s">
        <v>67</v>
      </c>
    </row>
    <row r="21" spans="2:7">
      <c r="B21" s="121">
        <v>41883</v>
      </c>
      <c r="C21" s="196">
        <v>8835886.2799999993</v>
      </c>
      <c r="D21" s="196">
        <v>0</v>
      </c>
      <c r="E21" s="196">
        <v>3928803.08</v>
      </c>
      <c r="F21" s="196">
        <v>0</v>
      </c>
      <c r="G21" s="194" t="s">
        <v>67</v>
      </c>
    </row>
    <row r="22" spans="2:7">
      <c r="B22" s="121">
        <v>41913</v>
      </c>
      <c r="C22" s="136">
        <v>9019422.75</v>
      </c>
      <c r="D22" s="136">
        <v>23273.425864958685</v>
      </c>
      <c r="E22" s="136">
        <v>4010393.59</v>
      </c>
      <c r="F22" s="119">
        <v>0</v>
      </c>
      <c r="G22" s="194" t="s">
        <v>68</v>
      </c>
    </row>
    <row r="23" spans="2:7">
      <c r="B23" s="121">
        <v>41944</v>
      </c>
      <c r="C23" s="136">
        <v>9834479.6300000008</v>
      </c>
      <c r="D23" s="119">
        <v>0</v>
      </c>
      <c r="E23" s="136">
        <v>4374821.9400000004</v>
      </c>
      <c r="F23" s="119">
        <v>0</v>
      </c>
      <c r="G23" s="194" t="s">
        <v>68</v>
      </c>
    </row>
    <row r="24" spans="2:7">
      <c r="B24" s="122">
        <v>41974</v>
      </c>
      <c r="C24" s="195">
        <v>9887165.4000000004</v>
      </c>
      <c r="D24" s="195">
        <v>487.66482277613181</v>
      </c>
      <c r="E24" s="195">
        <v>4398488.7699999996</v>
      </c>
      <c r="F24" s="160">
        <v>0</v>
      </c>
      <c r="G24" s="194" t="s">
        <v>68</v>
      </c>
    </row>
  </sheetData>
  <mergeCells count="2">
    <mergeCell ref="E2:F2"/>
    <mergeCell ref="C2:D2"/>
  </mergeCells>
  <pageMargins left="0.7" right="0.7" top="0.75" bottom="0.75" header="0.3" footer="0.3"/>
  <pageSetup paperSize="9" orientation="portrait" r:id="rId1"/>
  <ignoredErrors>
    <ignoredError sqref="G7:G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tabColor rgb="FF00B050"/>
  </sheetPr>
  <dimension ref="A2:U17"/>
  <sheetViews>
    <sheetView view="pageBreakPreview" zoomScaleNormal="100" zoomScaleSheetLayoutView="100" workbookViewId="0">
      <selection activeCell="H22" sqref="H22"/>
    </sheetView>
  </sheetViews>
  <sheetFormatPr baseColWidth="10" defaultRowHeight="15"/>
  <cols>
    <col min="1" max="1" width="1.42578125" customWidth="1"/>
    <col min="2" max="3" width="3.140625" customWidth="1"/>
    <col min="4" max="7" width="9.28515625" customWidth="1"/>
    <col min="8" max="8" width="12.28515625" customWidth="1"/>
    <col min="9" max="10" width="3.140625" customWidth="1"/>
    <col min="11" max="11" width="3" customWidth="1"/>
    <col min="12" max="13" width="3.140625" customWidth="1"/>
    <col min="14" max="17" width="9.28515625" customWidth="1"/>
    <col min="18" max="18" width="10.5703125" bestFit="1" customWidth="1"/>
    <col min="19" max="20" width="3.140625" customWidth="1"/>
    <col min="21" max="21" width="3" customWidth="1"/>
  </cols>
  <sheetData>
    <row r="2" spans="1:21" ht="12" customHeight="1"/>
    <row r="3" spans="1:21">
      <c r="C3" s="40"/>
      <c r="D3" s="29"/>
      <c r="E3" s="29"/>
      <c r="F3" s="29"/>
      <c r="G3" s="29"/>
      <c r="H3" s="29"/>
      <c r="I3" s="30"/>
      <c r="J3" s="41"/>
      <c r="K3" s="45"/>
      <c r="L3" s="31"/>
      <c r="M3" s="40"/>
      <c r="N3" s="29"/>
      <c r="O3" s="29"/>
      <c r="P3" s="29"/>
      <c r="Q3" s="29"/>
      <c r="R3" s="29"/>
      <c r="S3" s="30"/>
      <c r="T3" s="41"/>
      <c r="U3" s="45"/>
    </row>
    <row r="4" spans="1:21">
      <c r="C4" s="41"/>
      <c r="D4" s="140" t="str">
        <f>RIGHT(Contrato!C5,((LEN(Contrato!C5)-29)))&amp;" - "&amp;Contrato!H5</f>
        <v>Planta Ilo - Enersur S.A.</v>
      </c>
      <c r="E4" s="141"/>
      <c r="F4" s="141"/>
      <c r="G4" s="141"/>
      <c r="H4" s="142"/>
      <c r="I4" s="31"/>
      <c r="J4" s="41"/>
      <c r="K4" s="45"/>
      <c r="L4" s="31"/>
      <c r="M4" s="41"/>
      <c r="N4" s="143" t="str">
        <f>RIGHT(Contrato!C6,((LEN(Contrato!C6)-29)))&amp;" - "&amp;Contrato!H6</f>
        <v>Planta Talara - Empresa Eléctrica de Piura S.A.</v>
      </c>
      <c r="O4" s="144"/>
      <c r="P4" s="144"/>
      <c r="Q4" s="144"/>
      <c r="R4" s="145"/>
      <c r="S4" s="31"/>
      <c r="T4" s="41"/>
      <c r="U4" s="45"/>
    </row>
    <row r="5" spans="1:21" ht="55.5" customHeight="1">
      <c r="C5" s="41"/>
      <c r="D5" s="8" t="s">
        <v>18</v>
      </c>
      <c r="E5" s="9" t="s">
        <v>41</v>
      </c>
      <c r="F5" s="8" t="s">
        <v>12</v>
      </c>
      <c r="G5" s="44" t="s">
        <v>20</v>
      </c>
      <c r="H5" s="62" t="s">
        <v>54</v>
      </c>
      <c r="I5" s="51"/>
      <c r="J5" s="54"/>
      <c r="K5" s="48"/>
      <c r="L5" s="51"/>
      <c r="M5" s="41"/>
      <c r="N5" s="8" t="s">
        <v>18</v>
      </c>
      <c r="O5" s="9" t="s">
        <v>41</v>
      </c>
      <c r="P5" s="8" t="s">
        <v>12</v>
      </c>
      <c r="Q5" s="44" t="s">
        <v>20</v>
      </c>
      <c r="R5" s="62" t="s">
        <v>54</v>
      </c>
      <c r="S5" s="51"/>
      <c r="T5" s="54"/>
      <c r="U5" s="48"/>
    </row>
    <row r="6" spans="1:21">
      <c r="A6" s="66"/>
      <c r="C6" s="41"/>
      <c r="D6" s="38">
        <v>2013</v>
      </c>
      <c r="E6" s="38">
        <f>+Indicadores!D5</f>
        <v>4</v>
      </c>
      <c r="F6" s="47">
        <v>1</v>
      </c>
      <c r="G6" s="25"/>
      <c r="H6" s="63">
        <f>IF(G6&gt;5%,ROUND((Contrato!$F$5*F6*Indicadores!$G5),2),ROUND((Contrato!$F$5*Indicadores!$G5),2))</f>
        <v>0</v>
      </c>
      <c r="I6" s="16"/>
      <c r="J6" s="13"/>
      <c r="K6" s="20"/>
      <c r="L6" s="16"/>
      <c r="M6" s="41"/>
      <c r="N6" s="38">
        <v>2013</v>
      </c>
      <c r="O6" s="38">
        <f>+Indicadores!D5</f>
        <v>4</v>
      </c>
      <c r="P6" s="47">
        <v>1</v>
      </c>
      <c r="Q6" s="25"/>
      <c r="R6" s="25"/>
      <c r="S6" s="16"/>
      <c r="T6" s="13"/>
      <c r="U6" s="20"/>
    </row>
    <row r="7" spans="1:21">
      <c r="A7" s="66"/>
      <c r="C7" s="41"/>
      <c r="D7" s="38">
        <v>2013</v>
      </c>
      <c r="E7" s="38">
        <f>+Indicadores!D6</f>
        <v>1</v>
      </c>
      <c r="F7" s="47">
        <f>IF(ISERROR(ROUND(((Contrato!$K$5*(Indicadores!$F6/Contrato!$N$5))+(Contrato!$L$5*(Indicadores!$E6/Contrato!$M$5)*(Contrato!$O$5/Indicadores!$G6))),4)),0,ROUND(((Contrato!$K$5*(Indicadores!$F6/Contrato!$N$5))+(Contrato!$L$5*(Indicadores!$E6/Contrato!$M$5)*(Contrato!$O$5/Indicadores!$G6))),4))</f>
        <v>1.0044999999999999</v>
      </c>
      <c r="G7" s="46">
        <f>IF(F7=0,"-",F7/$F$6-1)</f>
        <v>4.4999999999999485E-3</v>
      </c>
      <c r="H7" s="63">
        <f>IF(G7&gt;5%,ROUND((Contrato!$F$5*F7),2),ROUND((Contrato!$F$5),2))*Indicadores!$G6</f>
        <v>20088.86</v>
      </c>
      <c r="I7" s="52"/>
      <c r="J7" s="55"/>
      <c r="K7" s="49"/>
      <c r="L7" s="52"/>
      <c r="M7" s="41"/>
      <c r="N7" s="38">
        <v>2013</v>
      </c>
      <c r="O7" s="38">
        <f>+Indicadores!D6</f>
        <v>1</v>
      </c>
      <c r="P7" s="47">
        <f>IF(ISERROR(ROUND(((Contrato!$K$6*(Indicadores!$F6/Contrato!$N$6))+(Contrato!$L$6*(Indicadores!$E6/Contrato!$M$6)*(Contrato!$O$6/Indicadores!$G6))),4)),0,ROUND(((Contrato!$K$6*(Indicadores!$F6/Contrato!$N$6))+(Contrato!$L$6*(Indicadores!$E6/Contrato!$M$6)*(Contrato!$O$6/Indicadores!$G6))),4))</f>
        <v>1.0011000000000001</v>
      </c>
      <c r="Q7" s="46">
        <f>IF(P7=0,"-",P7/$P$6-1)</f>
        <v>1.1000000000001009E-3</v>
      </c>
      <c r="R7" s="63">
        <f>IF(Q7&gt;5%,ROUND((Contrato!$F$6*P7),2),ROUND((Contrato!$F$6),2))*Indicadores!$G6</f>
        <v>21835.11</v>
      </c>
      <c r="S7" s="52"/>
      <c r="T7" s="55"/>
      <c r="U7" s="49"/>
    </row>
    <row r="8" spans="1:21">
      <c r="A8" s="66"/>
      <c r="C8" s="41"/>
      <c r="D8" s="38">
        <v>2013</v>
      </c>
      <c r="E8" s="38">
        <f>+Indicadores!D7</f>
        <v>2</v>
      </c>
      <c r="F8" s="47">
        <f>IF(ISERROR(ROUND(((Contrato!$K$5*(Indicadores!$F7/Contrato!$N$5))+(Contrato!$L$5*(Indicadores!$E7/Contrato!$M$5)*(Contrato!$O$5/Indicadores!$G7))),4)),0,ROUND(((Contrato!$K$5*(Indicadores!$F7/Contrato!$N$5))+(Contrato!$L$5*(Indicadores!$E7/Contrato!$M$5)*(Contrato!$O$5/Indicadores!$G7))),4))</f>
        <v>1.0089999999999999</v>
      </c>
      <c r="G8" s="46">
        <f t="shared" ref="G8:G12" si="0">IF(F8=0,"-",F8/$F$6-1)</f>
        <v>8.999999999999897E-3</v>
      </c>
      <c r="H8" s="63">
        <f>IF(G8&gt;5%,ROUND((Contrato!$F$5*F8),2),ROUND((Contrato!$F$5),2))*Indicadores!$G7</f>
        <v>19916.3</v>
      </c>
      <c r="I8" s="53"/>
      <c r="J8" s="56"/>
      <c r="K8" s="50"/>
      <c r="L8" s="53"/>
      <c r="M8" s="41"/>
      <c r="N8" s="38">
        <v>2013</v>
      </c>
      <c r="O8" s="38">
        <f>+Indicadores!D7</f>
        <v>2</v>
      </c>
      <c r="P8" s="47">
        <f>IF(ISERROR(ROUND(((Contrato!$K$6*(Indicadores!$F7/Contrato!$N$6))+(Contrato!$L$6*(Indicadores!$E7/Contrato!$M$6)*(Contrato!$O$6/Indicadores!$G7))),4)),0,ROUND(((Contrato!$K$6*(Indicadores!$F7/Contrato!$N$6))+(Contrato!$L$6*(Indicadores!$E7/Contrato!$M$6)*(Contrato!$O$6/Indicadores!$G7))),4))</f>
        <v>1.0056</v>
      </c>
      <c r="Q8" s="46">
        <f t="shared" ref="Q8:Q12" si="1">IF(P8=0,"-",P8/$P$6-1)</f>
        <v>5.6000000000000494E-3</v>
      </c>
      <c r="R8" s="63">
        <f>IF(Q8&gt;5%,ROUND((Contrato!$F$6*P8),2),ROUND((Contrato!$F$6),2))*Indicadores!$G7</f>
        <v>21647.55</v>
      </c>
      <c r="S8" s="53"/>
      <c r="T8" s="56"/>
      <c r="U8" s="50"/>
    </row>
    <row r="9" spans="1:21">
      <c r="A9" s="66"/>
      <c r="C9" s="41"/>
      <c r="D9" s="38">
        <v>2013</v>
      </c>
      <c r="E9" s="38">
        <f>+Indicadores!D8</f>
        <v>3</v>
      </c>
      <c r="F9" s="47">
        <f>IF(ISERROR(ROUND(((Contrato!$K$5*(Indicadores!$F8/Contrato!$N$5))+(Contrato!$L$5*(Indicadores!$E8/Contrato!$M$5)*(Contrato!$O$5/Indicadores!$G8))),4)),0,ROUND(((Contrato!$K$5*(Indicadores!$F8/Contrato!$N$5))+(Contrato!$L$5*(Indicadores!$E8/Contrato!$M$5)*(Contrato!$O$5/Indicadores!$G8))),4))</f>
        <v>1.0129999999999999</v>
      </c>
      <c r="G9" s="46">
        <f t="shared" si="0"/>
        <v>1.2999999999999901E-2</v>
      </c>
      <c r="H9" s="63">
        <f>IF(G9&gt;5%,ROUND((Contrato!$F$5*F9),2),ROUND((Contrato!$F$5),2))*Indicadores!$G8</f>
        <v>20290.18</v>
      </c>
      <c r="I9" s="53"/>
      <c r="J9" s="56"/>
      <c r="K9" s="50"/>
      <c r="L9" s="53"/>
      <c r="M9" s="41"/>
      <c r="N9" s="38">
        <v>2013</v>
      </c>
      <c r="O9" s="38">
        <f>+Indicadores!D8</f>
        <v>3</v>
      </c>
      <c r="P9" s="47">
        <f>IF(ISERROR(ROUND(((Contrato!$K$6*(Indicadores!$F8/Contrato!$N$6))+(Contrato!$L$6*(Indicadores!$E8/Contrato!$M$6)*(Contrato!$O$6/Indicadores!$G8))),4)),0,ROUND(((Contrato!$K$6*(Indicadores!$F8/Contrato!$N$6))+(Contrato!$L$6*(Indicadores!$E8/Contrato!$M$6)*(Contrato!$O$6/Indicadores!$G8))),4))</f>
        <v>1.0097</v>
      </c>
      <c r="Q9" s="46">
        <f t="shared" si="1"/>
        <v>9.7000000000000419E-3</v>
      </c>
      <c r="R9" s="63">
        <f>IF(Q9&gt;5%,ROUND((Contrato!$F$6*P9),2),ROUND((Contrato!$F$6),2))*Indicadores!$G8</f>
        <v>22053.93</v>
      </c>
      <c r="S9" s="53"/>
      <c r="T9" s="56"/>
      <c r="U9" s="50"/>
    </row>
    <row r="10" spans="1:21">
      <c r="A10" s="66"/>
      <c r="C10" s="41"/>
      <c r="D10" s="38">
        <v>2014</v>
      </c>
      <c r="E10" s="38">
        <f>+Indicadores!D9</f>
        <v>4</v>
      </c>
      <c r="F10" s="47">
        <f>IF(ISERROR(ROUND(((Contrato!$K$5*(Indicadores!$F9/Contrato!$N$5))+(Contrato!$L$5*(Indicadores!$E9/Contrato!$M$5)*(Contrato!$O$5/Indicadores!$G9))),4)),0,ROUND(((Contrato!$K$5*(Indicadores!$F9/Contrato!$N$5))+(Contrato!$L$5*(Indicadores!$E9/Contrato!$M$5)*(Contrato!$O$5/Indicadores!$G9))),4))</f>
        <v>1.0166999999999999</v>
      </c>
      <c r="G10" s="46">
        <f t="shared" si="0"/>
        <v>1.6699999999999937E-2</v>
      </c>
      <c r="H10" s="63">
        <f>IF(G10&gt;5%,ROUND((Contrato!$F$5*F10),2),ROUND((Contrato!$F$5),2))*Indicadores!$G9</f>
        <v>20196.710000000003</v>
      </c>
      <c r="I10" s="53"/>
      <c r="J10" s="56"/>
      <c r="K10" s="50"/>
      <c r="L10" s="53"/>
      <c r="M10" s="41"/>
      <c r="N10" s="38">
        <v>2014</v>
      </c>
      <c r="O10" s="38">
        <f>+Indicadores!D9</f>
        <v>4</v>
      </c>
      <c r="P10" s="47">
        <f>IF(ISERROR(ROUND(((Contrato!$K$6*(Indicadores!$F9/Contrato!$N$6))+(Contrato!$L$6*(Indicadores!$E9/Contrato!$M$6)*(Contrato!$O$6/Indicadores!$G9))),4)),0,ROUND(((Contrato!$K$6*(Indicadores!$F9/Contrato!$N$6))+(Contrato!$L$6*(Indicadores!$E9/Contrato!$M$6)*(Contrato!$O$6/Indicadores!$G9))),4))</f>
        <v>1.0134000000000001</v>
      </c>
      <c r="Q10" s="46">
        <f t="shared" si="1"/>
        <v>1.3400000000000079E-2</v>
      </c>
      <c r="R10" s="63">
        <f>IF(Q10&gt;5%,ROUND((Contrato!$F$6*P10),2),ROUND((Contrato!$F$6),2))*Indicadores!$G9</f>
        <v>21952.335000000003</v>
      </c>
      <c r="S10" s="53"/>
      <c r="T10" s="56"/>
      <c r="U10" s="50"/>
    </row>
    <row r="11" spans="1:21">
      <c r="A11" s="66"/>
      <c r="C11" s="41"/>
      <c r="D11" s="38">
        <v>2014</v>
      </c>
      <c r="E11" s="38">
        <f>+Indicadores!D10</f>
        <v>1</v>
      </c>
      <c r="F11" s="47">
        <f>IF(ISERROR(ROUND(((Contrato!$K$5*(Indicadores!$F10/Contrato!$N$5))+(Contrato!$L$5*(Indicadores!$E10/Contrato!$M$5)*(Contrato!$O$5/Indicadores!$G10))),4)),0,ROUND(((Contrato!$K$5*(Indicadores!$F10/Contrato!$N$5))+(Contrato!$L$5*(Indicadores!$E10/Contrato!$M$5)*(Contrato!$O$5/Indicadores!$G10))),4))</f>
        <v>1.0218</v>
      </c>
      <c r="G11" s="46">
        <f t="shared" si="0"/>
        <v>2.1800000000000042E-2</v>
      </c>
      <c r="H11" s="63">
        <f>IF(G11&gt;5%,ROUND((Contrato!$F$5*F11),2),ROUND((Contrato!$F$5),2))*Indicadores!$G10</f>
        <v>20110.43</v>
      </c>
      <c r="I11" s="52"/>
      <c r="J11" s="55"/>
      <c r="K11" s="49"/>
      <c r="L11" s="52"/>
      <c r="M11" s="41"/>
      <c r="N11" s="38">
        <v>2014</v>
      </c>
      <c r="O11" s="38">
        <f>+Indicadores!D10</f>
        <v>1</v>
      </c>
      <c r="P11" s="47">
        <f>IF(ISERROR(ROUND(((Contrato!$K$6*(Indicadores!$F10/Contrato!$N$6))+(Contrato!$L$6*(Indicadores!$E10/Contrato!$M$6)*(Contrato!$O$6/Indicadores!$G10))),4)),0,ROUND(((Contrato!$K$6*(Indicadores!$F10/Contrato!$N$6))+(Contrato!$L$6*(Indicadores!$E10/Contrato!$M$6)*(Contrato!$O$6/Indicadores!$G10))),4))</f>
        <v>1.0184</v>
      </c>
      <c r="Q11" s="46">
        <f t="shared" si="1"/>
        <v>1.8399999999999972E-2</v>
      </c>
      <c r="R11" s="63">
        <f>IF(Q11&gt;5%,ROUND((Contrato!$F$6*P11),2),ROUND((Contrato!$F$6),2))*Indicadores!$G10</f>
        <v>21858.555</v>
      </c>
      <c r="S11" s="52"/>
      <c r="T11" s="55"/>
      <c r="U11" s="49"/>
    </row>
    <row r="12" spans="1:21">
      <c r="A12" s="66"/>
      <c r="C12" s="41"/>
      <c r="D12" s="38">
        <v>2014</v>
      </c>
      <c r="E12" s="38">
        <f>+Indicadores!D11</f>
        <v>2</v>
      </c>
      <c r="F12" s="199">
        <f>IF(ISERROR(ROUND(((Contrato!$K$5*(Indicadores!$F11/Contrato!$N$5))+(Contrato!$L$5*(Indicadores!$E11/Contrato!$M$5)*(Contrato!$O$5/Indicadores!$G11))),4)),0,ROUND(((Contrato!$K$5*(Indicadores!$F11/Contrato!$N$5))+(Contrato!$L$5*(Indicadores!$E11/Contrato!$M$5)*(Contrato!$O$5/Indicadores!$G11))),4))</f>
        <v>1.0164</v>
      </c>
      <c r="G12" s="200">
        <f t="shared" si="0"/>
        <v>1.639999999999997E-2</v>
      </c>
      <c r="H12" s="201">
        <f>IF(G12&gt;5%,ROUND((Contrato!$F$5*F12),2),ROUND((Contrato!$F$5),2))*Indicadores!$G11</f>
        <v>21016.37</v>
      </c>
      <c r="I12" s="53"/>
      <c r="J12" s="56"/>
      <c r="K12" s="50"/>
      <c r="L12" s="53"/>
      <c r="M12" s="41"/>
      <c r="N12" s="38">
        <v>2014</v>
      </c>
      <c r="O12" s="38">
        <f>+Indicadores!D11</f>
        <v>2</v>
      </c>
      <c r="P12" s="199">
        <f>IF(ISERROR(ROUND(((Contrato!$K$6*(Indicadores!$F11/Contrato!$N$6))+(Contrato!$L$6*(Indicadores!$E11/Contrato!$M$6)*(Contrato!$O$6/Indicadores!$G11))),4)),0,ROUND(((Contrato!$K$6*(Indicadores!$F11/Contrato!$N$6))+(Contrato!$L$6*(Indicadores!$E11/Contrato!$M$6)*(Contrato!$O$6/Indicadores!$G11))),4))</f>
        <v>1.0130999999999999</v>
      </c>
      <c r="Q12" s="200">
        <f t="shared" si="1"/>
        <v>1.309999999999989E-2</v>
      </c>
      <c r="R12" s="201">
        <f>IF(Q12&gt;5%,ROUND((Contrato!$F$6*P12),2),ROUND((Contrato!$F$6),2))*Indicadores!$G11</f>
        <v>22843.244999999999</v>
      </c>
      <c r="S12" s="53"/>
      <c r="T12" s="56"/>
      <c r="U12" s="50"/>
    </row>
    <row r="13" spans="1:21">
      <c r="A13" s="66"/>
      <c r="C13" s="41"/>
      <c r="D13" s="38">
        <v>2014</v>
      </c>
      <c r="E13" s="38">
        <v>3</v>
      </c>
      <c r="F13" s="168">
        <f>IF(ISERROR(ROUND(((Contrato!$K$5*(Indicadores!$F12/Contrato!$N$5))+(Contrato!$L$5*(Indicadores!$E12/Contrato!$M$5)*(Contrato!$O$5/Indicadores!$G12))),4)),0,ROUND(((Contrato!$K$5*(Indicadores!$F12/Contrato!$N$5))+(Contrato!$L$5*(Indicadores!$E12/Contrato!$M$5)*(Contrato!$O$5/Indicadores!$G12))),4))</f>
        <v>1.0096000000000001</v>
      </c>
      <c r="G13" s="169">
        <f t="shared" ref="G13:G15" si="2">IF(F13=0,"-",F13/$F$6-1)</f>
        <v>9.6000000000000529E-3</v>
      </c>
      <c r="H13" s="170">
        <f>IF(G13&gt;5%,ROUND((Contrato!$F$5*F13),2),ROUND((Contrato!$F$5),2))*Indicadores!$G12</f>
        <v>21987.02</v>
      </c>
      <c r="I13" s="53"/>
      <c r="J13" s="56"/>
      <c r="K13" s="50"/>
      <c r="L13" s="53"/>
      <c r="M13" s="41"/>
      <c r="N13" s="38">
        <v>2014</v>
      </c>
      <c r="O13" s="38">
        <v>3</v>
      </c>
      <c r="P13" s="168">
        <f>IF(ISERROR(ROUND(((Contrato!$K$6*(Indicadores!$F12/Contrato!$N$6))+(Contrato!$L$6*(Indicadores!$E12/Contrato!$M$6)*(Contrato!$O$6/Indicadores!$G12))),4)),0,ROUND(((Contrato!$K$6*(Indicadores!$F12/Contrato!$N$6))+(Contrato!$L$6*(Indicadores!$E12/Contrato!$M$6)*(Contrato!$O$6/Indicadores!$G12))),4))</f>
        <v>1.0064</v>
      </c>
      <c r="Q13" s="169">
        <f t="shared" ref="Q13:Q15" si="3">IF(P13=0,"-",P13/$P$6-1)</f>
        <v>6.3999999999999613E-3</v>
      </c>
      <c r="R13" s="170">
        <f>IF(Q13&gt;5%,ROUND((Contrato!$F$6*P13),2),ROUND((Contrato!$F$6),2))*Indicadores!$G12</f>
        <v>23898.27</v>
      </c>
      <c r="S13" s="53"/>
      <c r="T13" s="56"/>
      <c r="U13" s="50"/>
    </row>
    <row r="14" spans="1:21">
      <c r="A14" s="66"/>
      <c r="C14" s="41"/>
      <c r="D14" s="38">
        <v>2015</v>
      </c>
      <c r="E14" s="38">
        <v>4</v>
      </c>
      <c r="F14" s="47">
        <f>IF(ISERROR(ROUND(((Contrato!$K$5*(Indicadores!$F13/Contrato!$N$5))+(Contrato!$L$5*(Indicadores!$E13/Contrato!$M$5)*(Contrato!$O$5/Indicadores!$G13))),4)),0,ROUND(((Contrato!$K$5*(Indicadores!$F13/Contrato!$N$5))+(Contrato!$L$5*(Indicadores!$E13/Contrato!$M$5)*(Contrato!$O$5/Indicadores!$G13))),4))</f>
        <v>0</v>
      </c>
      <c r="G14" s="46" t="str">
        <f t="shared" si="2"/>
        <v>-</v>
      </c>
      <c r="H14" s="63">
        <f>IF(G14&gt;5%,ROUND((Contrato!$F$5*F14),2),ROUND((Contrato!$F$5),2))*Indicadores!$G13</f>
        <v>0</v>
      </c>
      <c r="I14" s="53"/>
      <c r="J14" s="56"/>
      <c r="K14" s="50"/>
      <c r="L14" s="53"/>
      <c r="M14" s="41"/>
      <c r="N14" s="38">
        <v>2015</v>
      </c>
      <c r="O14" s="38">
        <v>4</v>
      </c>
      <c r="P14" s="47">
        <f>IF(ISERROR(ROUND(((Contrato!$K$6*(Indicadores!$F13/Contrato!$N$6))+(Contrato!$L$6*(Indicadores!$E13/Contrato!$M$6)*(Contrato!$O$6/Indicadores!$G13))),4)),0,ROUND(((Contrato!$K$6*(Indicadores!$F13/Contrato!$N$6))+(Contrato!$L$6*(Indicadores!$E13/Contrato!$M$6)*(Contrato!$O$6/Indicadores!$G13))),4))</f>
        <v>0</v>
      </c>
      <c r="Q14" s="46" t="str">
        <f t="shared" si="3"/>
        <v>-</v>
      </c>
      <c r="R14" s="63">
        <f>IF(Q14&gt;5%,ROUND((Contrato!$F$6*P14),2),ROUND((Contrato!$F$6),2))*Indicadores!$G13</f>
        <v>0</v>
      </c>
      <c r="S14" s="53"/>
      <c r="T14" s="56"/>
      <c r="U14" s="50"/>
    </row>
    <row r="15" spans="1:21">
      <c r="A15" s="66"/>
      <c r="C15" s="41"/>
      <c r="D15" s="38">
        <v>2015</v>
      </c>
      <c r="E15" s="38">
        <v>1</v>
      </c>
      <c r="F15" s="47">
        <f>IF(ISERROR(ROUND(((Contrato!$K$5*(Indicadores!$F14/Contrato!$N$5))+(Contrato!$L$5*(Indicadores!$E14/Contrato!$M$5)*(Contrato!$O$5/Indicadores!$G14))),4)),0,ROUND(((Contrato!$K$5*(Indicadores!$F14/Contrato!$N$5))+(Contrato!$L$5*(Indicadores!$E14/Contrato!$M$5)*(Contrato!$O$5/Indicadores!$G14))),4))</f>
        <v>0</v>
      </c>
      <c r="G15" s="46" t="str">
        <f t="shared" si="2"/>
        <v>-</v>
      </c>
      <c r="H15" s="63">
        <f>IF(G15&gt;5%,ROUND((Contrato!$F$5*F15),2),ROUND((Contrato!$F$5),2))*Indicadores!$G14</f>
        <v>0</v>
      </c>
      <c r="I15" s="53"/>
      <c r="J15" s="56"/>
      <c r="K15" s="50"/>
      <c r="L15" s="53"/>
      <c r="M15" s="41"/>
      <c r="N15" s="38">
        <v>2015</v>
      </c>
      <c r="O15" s="38">
        <v>1</v>
      </c>
      <c r="P15" s="47">
        <f>IF(ISERROR(ROUND(((Contrato!$K$6*(Indicadores!$F14/Contrato!$N$6))+(Contrato!$L$6*(Indicadores!$E14/Contrato!$M$6)*(Contrato!$O$6/Indicadores!$G14))),4)),0,ROUND(((Contrato!$K$6*(Indicadores!$F14/Contrato!$N$6))+(Contrato!$L$6*(Indicadores!$E14/Contrato!$M$6)*(Contrato!$O$6/Indicadores!$G14))),4))</f>
        <v>0</v>
      </c>
      <c r="Q15" s="46" t="str">
        <f t="shared" si="3"/>
        <v>-</v>
      </c>
      <c r="R15" s="63">
        <f>IF(Q15&gt;5%,ROUND((Contrato!$F$6*P15),2),ROUND((Contrato!$F$6),2))*Indicadores!$G14</f>
        <v>0</v>
      </c>
      <c r="S15" s="53"/>
      <c r="T15" s="56"/>
      <c r="U15" s="50"/>
    </row>
    <row r="16" spans="1:21">
      <c r="C16" s="42"/>
      <c r="D16" s="32"/>
      <c r="E16" s="32"/>
      <c r="F16" s="32"/>
      <c r="G16" s="32"/>
      <c r="H16" s="32"/>
      <c r="I16" s="33"/>
      <c r="J16" s="41"/>
      <c r="K16" s="45"/>
      <c r="L16" s="31"/>
      <c r="M16" s="42"/>
      <c r="N16" s="32"/>
      <c r="O16" s="32"/>
      <c r="P16" s="32"/>
      <c r="Q16" s="32"/>
      <c r="R16" s="32"/>
      <c r="S16" s="33"/>
      <c r="T16" s="41"/>
      <c r="U16" s="45"/>
    </row>
    <row r="17" ht="11.25" customHeight="1"/>
  </sheetData>
  <pageMargins left="0.7" right="0.7" top="0.75" bottom="0.75" header="0.3" footer="0.3"/>
  <pageSetup paperSize="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tabColor rgb="FF00B050"/>
  </sheetPr>
  <dimension ref="A1:V30"/>
  <sheetViews>
    <sheetView showGridLines="0" view="pageBreakPreview" zoomScale="85" zoomScaleNormal="85" zoomScaleSheetLayoutView="85" workbookViewId="0">
      <selection activeCell="V30" sqref="V30"/>
    </sheetView>
  </sheetViews>
  <sheetFormatPr baseColWidth="10" defaultRowHeight="15"/>
  <cols>
    <col min="1" max="1" width="2.5703125" customWidth="1"/>
    <col min="2" max="2" width="6.5703125" customWidth="1"/>
    <col min="3" max="3" width="4.85546875" bestFit="1" customWidth="1"/>
    <col min="4" max="4" width="9.42578125" customWidth="1"/>
    <col min="5" max="5" width="8.7109375" bestFit="1" customWidth="1"/>
    <col min="6" max="6" width="15.7109375" customWidth="1"/>
    <col min="7" max="7" width="14.5703125" customWidth="1"/>
    <col min="8" max="9" width="15.140625" customWidth="1"/>
    <col min="10" max="10" width="13.85546875" customWidth="1"/>
    <col min="11" max="11" width="2.5703125" customWidth="1"/>
    <col min="12" max="12" width="1.5703125" customWidth="1"/>
    <col min="13" max="13" width="2.5703125" customWidth="1"/>
    <col min="14" max="14" width="6.5703125" customWidth="1"/>
    <col min="15" max="15" width="4.85546875" bestFit="1" customWidth="1"/>
    <col min="16" max="16" width="9.42578125" customWidth="1"/>
    <col min="17" max="17" width="10.5703125" customWidth="1"/>
    <col min="18" max="18" width="15" bestFit="1" customWidth="1"/>
    <col min="19" max="19" width="14.5703125" customWidth="1"/>
    <col min="20" max="21" width="15.140625" customWidth="1"/>
    <col min="22" max="22" width="13.85546875" customWidth="1"/>
    <col min="23" max="23" width="2.5703125" customWidth="1"/>
    <col min="24" max="24" width="9.7109375" bestFit="1" customWidth="1"/>
  </cols>
  <sheetData>
    <row r="1" spans="1:22" s="45" customFormat="1">
      <c r="B1" s="123"/>
      <c r="C1" s="124"/>
      <c r="E1" s="125"/>
    </row>
    <row r="2" spans="1:22" ht="15.75">
      <c r="B2" s="211" t="str">
        <f>RIGHT(Contrato!C5,((LEN(Contrato!C5)-29)))&amp;" - "&amp;Contrato!H5</f>
        <v>Planta Ilo - Enersur S.A.</v>
      </c>
      <c r="C2" s="212"/>
      <c r="D2" s="212"/>
      <c r="E2" s="212"/>
      <c r="F2" s="212"/>
      <c r="G2" s="212"/>
      <c r="H2" s="212"/>
      <c r="I2" s="212"/>
      <c r="J2" s="213"/>
      <c r="N2" s="214" t="str">
        <f>RIGHT(Contrato!C6,((LEN(Contrato!C6)-29)))&amp;" - "&amp;Contrato!H6</f>
        <v>Planta Talara - Empresa Eléctrica de Piura S.A.</v>
      </c>
      <c r="O2" s="215"/>
      <c r="P2" s="215"/>
      <c r="Q2" s="215"/>
      <c r="R2" s="215"/>
      <c r="S2" s="215"/>
      <c r="T2" s="215"/>
      <c r="U2" s="215"/>
      <c r="V2" s="216"/>
    </row>
    <row r="3" spans="1:22" ht="64.5" customHeight="1">
      <c r="B3" s="67" t="s">
        <v>18</v>
      </c>
      <c r="C3" s="67" t="s">
        <v>22</v>
      </c>
      <c r="D3" s="67" t="s">
        <v>41</v>
      </c>
      <c r="E3" s="67" t="s">
        <v>26</v>
      </c>
      <c r="F3" s="67" t="s">
        <v>56</v>
      </c>
      <c r="G3" s="67" t="s">
        <v>57</v>
      </c>
      <c r="H3" s="67" t="s">
        <v>58</v>
      </c>
      <c r="I3" s="67" t="s">
        <v>59</v>
      </c>
      <c r="J3" s="115" t="s">
        <v>60</v>
      </c>
      <c r="K3" s="64"/>
      <c r="L3" s="64"/>
      <c r="N3" s="67" t="s">
        <v>18</v>
      </c>
      <c r="O3" s="67" t="s">
        <v>22</v>
      </c>
      <c r="P3" s="67" t="s">
        <v>41</v>
      </c>
      <c r="Q3" s="67" t="s">
        <v>26</v>
      </c>
      <c r="R3" s="67" t="s">
        <v>56</v>
      </c>
      <c r="S3" s="67" t="s">
        <v>57</v>
      </c>
      <c r="T3" s="67" t="s">
        <v>58</v>
      </c>
      <c r="U3" s="67" t="s">
        <v>59</v>
      </c>
      <c r="V3" s="115" t="s">
        <v>60</v>
      </c>
    </row>
    <row r="4" spans="1:22" ht="15" customHeight="1">
      <c r="A4" s="90"/>
      <c r="B4" s="74">
        <v>2013</v>
      </c>
      <c r="C4" s="74">
        <v>5</v>
      </c>
      <c r="D4" s="74">
        <v>1</v>
      </c>
      <c r="E4" s="161">
        <f>VLOOKUP($B$2,Contrato!$D:$E,2,0)</f>
        <v>460</v>
      </c>
      <c r="F4" s="76">
        <f>IF(SUMIFS(Actualizacion!$H:$H,Actualizacion!$D:$D,$B4,Actualizacion!$E:$E,$D4)=0,0,(SUMIFS(Actualizacion!$H:$H,Actualizacion!$D:$D,$B4,Actualizacion!$E:$E,$D4)))</f>
        <v>20088.86</v>
      </c>
      <c r="G4" s="94"/>
      <c r="H4" s="75"/>
      <c r="I4" s="75"/>
      <c r="J4" s="75"/>
      <c r="K4" s="65"/>
      <c r="L4" s="65"/>
      <c r="N4" s="74">
        <v>2013</v>
      </c>
      <c r="O4" s="74">
        <v>5</v>
      </c>
      <c r="P4" s="74">
        <v>1</v>
      </c>
      <c r="Q4" s="182">
        <f>VLOOKUP($N$2,Contrato!$D:$E,2,0)</f>
        <v>187.34357</v>
      </c>
      <c r="R4" s="87"/>
      <c r="S4" s="94"/>
      <c r="T4" s="75"/>
      <c r="U4" s="75"/>
      <c r="V4" s="75"/>
    </row>
    <row r="5" spans="1:22">
      <c r="A5" s="90"/>
      <c r="B5" s="77">
        <v>2013</v>
      </c>
      <c r="C5" s="77">
        <v>6</v>
      </c>
      <c r="D5" s="77">
        <v>1</v>
      </c>
      <c r="E5" s="162">
        <f>VLOOKUP($B$2,Contrato!$D:$E,2,0)</f>
        <v>460</v>
      </c>
      <c r="F5" s="78">
        <f>IF(SUMIFS(Actualizacion!$H:$H,Actualizacion!$D:$D,$B5,Actualizacion!$E:$E,$D5)=0,F4,(SUMIFS(Actualizacion!$H:$H,Actualizacion!$D:$D,$B5,Actualizacion!$E:$E,$D5)))</f>
        <v>20088.86</v>
      </c>
      <c r="G5" s="93">
        <f>ROUND((E5*F5*(1/30)*13),4)</f>
        <v>4004379.4267000002</v>
      </c>
      <c r="H5" s="79"/>
      <c r="I5" s="79"/>
      <c r="J5" s="114">
        <f>G5-H5-I5</f>
        <v>4004379.4267000002</v>
      </c>
      <c r="K5" s="65"/>
      <c r="L5" s="65"/>
      <c r="N5" s="77">
        <v>2013</v>
      </c>
      <c r="O5" s="77">
        <v>6</v>
      </c>
      <c r="P5" s="77">
        <v>1</v>
      </c>
      <c r="Q5" s="183">
        <f>VLOOKUP($N$2,Contrato!$D:$E,2,0)</f>
        <v>187.34357</v>
      </c>
      <c r="R5" s="78"/>
      <c r="S5" s="87"/>
      <c r="T5" s="79"/>
      <c r="U5" s="79"/>
      <c r="V5" s="114"/>
    </row>
    <row r="6" spans="1:22">
      <c r="A6" s="90"/>
      <c r="B6" s="80">
        <v>2013</v>
      </c>
      <c r="C6" s="80">
        <v>7</v>
      </c>
      <c r="D6" s="80">
        <v>1</v>
      </c>
      <c r="E6" s="163">
        <f>VLOOKUP($B$2,Contrato!$D:$E,2,0)</f>
        <v>460</v>
      </c>
      <c r="F6" s="81">
        <f>IF(SUMIFS(Actualizacion!$H:$H,Actualizacion!$D:$D,$B6,Actualizacion!$E:$E,$D6)=0,F5,(SUMIFS(Actualizacion!$H:$H,Actualizacion!$D:$D,$B6,Actualizacion!$E:$E,$D6)))</f>
        <v>20088.86</v>
      </c>
      <c r="G6" s="88">
        <f t="shared" ref="G6:G19" si="0">ROUND((E6*F6),4)</f>
        <v>9240875.5999999996</v>
      </c>
      <c r="H6" s="82">
        <f>COES!C7</f>
        <v>6995706.8521530973</v>
      </c>
      <c r="I6" s="114">
        <f>COES!D7</f>
        <v>0</v>
      </c>
      <c r="J6" s="114">
        <f t="shared" ref="J6:J12" si="1">G6-H6-I6</f>
        <v>2245168.7478469023</v>
      </c>
      <c r="K6" s="65"/>
      <c r="L6" s="65"/>
      <c r="N6" s="80">
        <v>2013</v>
      </c>
      <c r="O6" s="80">
        <v>7</v>
      </c>
      <c r="P6" s="80">
        <v>1</v>
      </c>
      <c r="Q6" s="184">
        <f>VLOOKUP($N$2,Contrato!$D:$E,2,0)</f>
        <v>187.34357</v>
      </c>
      <c r="R6" s="81">
        <f>IF(SUMIFS(Actualizacion!$R:$R,Actualizacion!$N:$N,$N6,Actualizacion!$O:$O,$P6)=0,0,SUMIFS(Actualizacion!$R:$R,Actualizacion!$N:$N,$N6,Actualizacion!$O:$O,$P6))</f>
        <v>21835.11</v>
      </c>
      <c r="S6" s="127">
        <f>ROUND((Q6*R6*(1/31)*22),4)</f>
        <v>2903054.3256000001</v>
      </c>
      <c r="T6" s="82"/>
      <c r="U6" s="82"/>
      <c r="V6" s="110">
        <f>S6-T6-U6</f>
        <v>2903054.3256000001</v>
      </c>
    </row>
    <row r="7" spans="1:22">
      <c r="A7" s="90"/>
      <c r="B7" s="68">
        <v>2013</v>
      </c>
      <c r="C7" s="68">
        <v>8</v>
      </c>
      <c r="D7" s="68">
        <v>2</v>
      </c>
      <c r="E7" s="164">
        <f>VLOOKUP($B$2,Contrato!$D:$E,2,0)</f>
        <v>460</v>
      </c>
      <c r="F7" s="69">
        <f>IF(SUMIFS(Actualizacion!$H:$H,Actualizacion!$D:$D,$B7,Actualizacion!$E:$E,$D7)=0,F6,(SUMIFS(Actualizacion!$H:$H,Actualizacion!$D:$D,$B7,Actualizacion!$E:$E,$D7)))</f>
        <v>19916.3</v>
      </c>
      <c r="G7" s="84">
        <f t="shared" si="0"/>
        <v>9161498</v>
      </c>
      <c r="H7" s="151">
        <f>COES!C8</f>
        <v>8718250.4332932625</v>
      </c>
      <c r="I7" s="111">
        <f>COES!D8</f>
        <v>0</v>
      </c>
      <c r="J7" s="111">
        <f t="shared" si="1"/>
        <v>443247.5667067375</v>
      </c>
      <c r="K7" s="65"/>
      <c r="L7" s="65"/>
      <c r="N7" s="68">
        <v>2013</v>
      </c>
      <c r="O7" s="68">
        <v>8</v>
      </c>
      <c r="P7" s="68">
        <v>2</v>
      </c>
      <c r="Q7" s="185">
        <f>VLOOKUP($N$2,Contrato!$D:$E,2,0)</f>
        <v>187.34357</v>
      </c>
      <c r="R7" s="69">
        <f>IF(SUMIFS(Actualizacion!$R:$R,Actualizacion!$N:$N,$N7,Actualizacion!$O:$O,$P7)=0,R6,SUMIFS(Actualizacion!$R:$R,Actualizacion!$N:$N,$N7,Actualizacion!$O:$O,$P7))</f>
        <v>21647.55</v>
      </c>
      <c r="S7" s="126">
        <f t="shared" ref="S7:S19" si="2">ROUND((Q7*R7),4)</f>
        <v>4055529.2988</v>
      </c>
      <c r="T7" s="151">
        <f>COES!E8</f>
        <v>3613095.1152035124</v>
      </c>
      <c r="U7" s="151">
        <f>COES!F8</f>
        <v>8772.86</v>
      </c>
      <c r="V7" s="111">
        <f>S7-T7-U7</f>
        <v>433661.32359648764</v>
      </c>
    </row>
    <row r="8" spans="1:22">
      <c r="A8" s="90"/>
      <c r="B8" s="70">
        <v>2013</v>
      </c>
      <c r="C8" s="70">
        <v>9</v>
      </c>
      <c r="D8" s="70">
        <v>2</v>
      </c>
      <c r="E8" s="165">
        <f>VLOOKUP($B$2,Contrato!$D:$E,2,0)</f>
        <v>460</v>
      </c>
      <c r="F8" s="71">
        <f>IF(SUMIFS(Actualizacion!$H:$H,Actualizacion!$D:$D,$B8,Actualizacion!$E:$E,$D8)=0,F7,(SUMIFS(Actualizacion!$H:$H,Actualizacion!$D:$D,$B8,Actualizacion!$E:$E,$D8)))</f>
        <v>19916.3</v>
      </c>
      <c r="G8" s="85">
        <f t="shared" si="0"/>
        <v>9161498</v>
      </c>
      <c r="H8" s="153">
        <f>COES!C9</f>
        <v>8748779.7073060591</v>
      </c>
      <c r="I8" s="112">
        <f>COES!D9</f>
        <v>0</v>
      </c>
      <c r="J8" s="112">
        <f t="shared" si="1"/>
        <v>412718.29269394092</v>
      </c>
      <c r="K8" s="65"/>
      <c r="L8" s="65"/>
      <c r="N8" s="70">
        <v>2013</v>
      </c>
      <c r="O8" s="70">
        <v>9</v>
      </c>
      <c r="P8" s="70">
        <v>2</v>
      </c>
      <c r="Q8" s="186">
        <f>VLOOKUP($N$2,Contrato!$D:$E,2,0)</f>
        <v>187.34357</v>
      </c>
      <c r="R8" s="71">
        <f>IF(SUMIFS(Actualizacion!$R:$R,Actualizacion!$N:$N,$N8,Actualizacion!$O:$O,$P8)=0,R7,SUMIFS(Actualizacion!$R:$R,Actualizacion!$N:$N,$N8,Actualizacion!$O:$O,$P8))</f>
        <v>21647.55</v>
      </c>
      <c r="S8" s="116">
        <f t="shared" si="2"/>
        <v>4055529.2988</v>
      </c>
      <c r="T8" s="153">
        <f>COES!E9</f>
        <v>3973895.3021683432</v>
      </c>
      <c r="U8" s="112">
        <f>COES!F9</f>
        <v>0</v>
      </c>
      <c r="V8" s="112">
        <f>S8-T8-U8</f>
        <v>81633.996631656773</v>
      </c>
    </row>
    <row r="9" spans="1:22">
      <c r="A9" s="90"/>
      <c r="B9" s="72">
        <v>2013</v>
      </c>
      <c r="C9" s="72">
        <v>10</v>
      </c>
      <c r="D9" s="72">
        <v>2</v>
      </c>
      <c r="E9" s="166">
        <f>VLOOKUP($B$2,Contrato!$D:$E,2,0)</f>
        <v>460</v>
      </c>
      <c r="F9" s="73">
        <f>IF(SUMIFS(Actualizacion!$H:$H,Actualizacion!$D:$D,$B9,Actualizacion!$E:$E,$D9)=0,F8,(SUMIFS(Actualizacion!$H:$H,Actualizacion!$D:$D,$B9,Actualizacion!$E:$E,$D9)))</f>
        <v>19916.3</v>
      </c>
      <c r="G9" s="86">
        <f t="shared" si="0"/>
        <v>9161498</v>
      </c>
      <c r="H9" s="152">
        <f>COES!C10</f>
        <v>8791116.2215210125</v>
      </c>
      <c r="I9" s="152">
        <f>COES!D10</f>
        <v>4.66</v>
      </c>
      <c r="J9" s="113">
        <f t="shared" si="1"/>
        <v>370377.11847898754</v>
      </c>
      <c r="K9" s="65"/>
      <c r="L9" s="65"/>
      <c r="N9" s="72">
        <v>2013</v>
      </c>
      <c r="O9" s="72">
        <v>10</v>
      </c>
      <c r="P9" s="72">
        <v>2</v>
      </c>
      <c r="Q9" s="187">
        <f>VLOOKUP($N$2,Contrato!$D:$E,2,0)</f>
        <v>187.34357</v>
      </c>
      <c r="R9" s="73">
        <f>IF(SUMIFS(Actualizacion!$R:$R,Actualizacion!$N:$N,$N9,Actualizacion!$O:$O,$P9)=0,R8,SUMIFS(Actualizacion!$R:$R,Actualizacion!$N:$N,$N9,Actualizacion!$O:$O,$P9))</f>
        <v>21647.55</v>
      </c>
      <c r="S9" s="117">
        <f t="shared" si="2"/>
        <v>4055529.2988</v>
      </c>
      <c r="T9" s="152">
        <f>COES!E10</f>
        <v>3996433.3052723547</v>
      </c>
      <c r="U9" s="152">
        <f>COES!F10</f>
        <v>2785.81</v>
      </c>
      <c r="V9" s="113">
        <f>S9-T9-U9</f>
        <v>56310.183527645248</v>
      </c>
    </row>
    <row r="10" spans="1:22">
      <c r="A10" s="90"/>
      <c r="B10" s="74">
        <v>2013</v>
      </c>
      <c r="C10" s="74">
        <v>11</v>
      </c>
      <c r="D10" s="74">
        <v>3</v>
      </c>
      <c r="E10" s="161">
        <f>VLOOKUP($B$2,Contrato!$D:$E,2,0)</f>
        <v>460</v>
      </c>
      <c r="F10" s="76">
        <f>IF(SUMIFS(Actualizacion!$H:$H,Actualizacion!$D:$D,$B10,Actualizacion!$E:$E,$D10)=0,F9,(SUMIFS(Actualizacion!$H:$H,Actualizacion!$D:$D,$B10,Actualizacion!$E:$E,$D10)))</f>
        <v>20290.18</v>
      </c>
      <c r="G10" s="146">
        <f t="shared" si="0"/>
        <v>9333482.8000000007</v>
      </c>
      <c r="H10" s="79">
        <f>COES!C11</f>
        <v>9977000.3665377777</v>
      </c>
      <c r="I10" s="156">
        <f>COES!D11</f>
        <v>0</v>
      </c>
      <c r="J10" s="147">
        <f t="shared" si="1"/>
        <v>-643517.56653777696</v>
      </c>
      <c r="K10" s="65"/>
      <c r="L10" s="65"/>
      <c r="N10" s="74">
        <v>2013</v>
      </c>
      <c r="O10" s="74">
        <v>11</v>
      </c>
      <c r="P10" s="74">
        <v>3</v>
      </c>
      <c r="Q10" s="182">
        <f>VLOOKUP($N$2,Contrato!$D:$E,2,0)</f>
        <v>187.34357</v>
      </c>
      <c r="R10" s="76">
        <f>IF(SUMIFS(Actualizacion!$R:$R,Actualizacion!$N:$N,$N10,Actualizacion!$O:$O,$P10)=0,R9,SUMIFS(Actualizacion!$R:$R,Actualizacion!$N:$N,$N10,Actualizacion!$O:$O,$P10))</f>
        <v>22053.93</v>
      </c>
      <c r="S10" s="148">
        <f t="shared" si="2"/>
        <v>4131661.9786999999</v>
      </c>
      <c r="T10" s="79">
        <f>COES!E11</f>
        <v>4430734.2817629883</v>
      </c>
      <c r="U10" s="79">
        <f>COES!F11</f>
        <v>1000.57</v>
      </c>
      <c r="V10" s="147">
        <f t="shared" ref="V10:V12" si="3">S10-T10-U10</f>
        <v>-300072.87306298845</v>
      </c>
    </row>
    <row r="11" spans="1:22">
      <c r="A11" s="90"/>
      <c r="B11" s="77">
        <v>2013</v>
      </c>
      <c r="C11" s="77">
        <v>12</v>
      </c>
      <c r="D11" s="77">
        <v>3</v>
      </c>
      <c r="E11" s="162">
        <f>VLOOKUP($B$2,Contrato!$D:$E,2,0)</f>
        <v>460</v>
      </c>
      <c r="F11" s="78">
        <f>IF(SUMIFS(Actualizacion!$H:$H,Actualizacion!$D:$D,$B11,Actualizacion!$E:$E,$D11)=0,F10,(SUMIFS(Actualizacion!$H:$H,Actualizacion!$D:$D,$B11,Actualizacion!$E:$E,$D11)))</f>
        <v>20290.18</v>
      </c>
      <c r="G11" s="87">
        <f t="shared" si="0"/>
        <v>9333482.8000000007</v>
      </c>
      <c r="H11" s="79">
        <f>COES!C12</f>
        <v>10297552.877998043</v>
      </c>
      <c r="I11" s="79">
        <f>COES!D12</f>
        <v>0</v>
      </c>
      <c r="J11" s="114">
        <f t="shared" si="1"/>
        <v>-964070.07799804211</v>
      </c>
      <c r="K11" s="65"/>
      <c r="L11" s="65"/>
      <c r="N11" s="77">
        <v>2013</v>
      </c>
      <c r="O11" s="77">
        <v>12</v>
      </c>
      <c r="P11" s="77">
        <v>3</v>
      </c>
      <c r="Q11" s="183">
        <f>VLOOKUP($N$2,Contrato!$D:$E,2,0)</f>
        <v>187.34357</v>
      </c>
      <c r="R11" s="78">
        <f>IF(SUMIFS(Actualizacion!$R:$R,Actualizacion!$N:$N,$N11,Actualizacion!$O:$O,$P11)=0,R10,SUMIFS(Actualizacion!$R:$R,Actualizacion!$N:$N,$N11,Actualizacion!$O:$O,$P11))</f>
        <v>22053.93</v>
      </c>
      <c r="S11" s="149">
        <f t="shared" si="2"/>
        <v>4131661.9786999999</v>
      </c>
      <c r="T11" s="79">
        <f>COES!E12</f>
        <v>4562157.4937769352</v>
      </c>
      <c r="U11" s="154">
        <f>COES!F12</f>
        <v>0</v>
      </c>
      <c r="V11" s="114">
        <f t="shared" si="3"/>
        <v>-430495.51507693529</v>
      </c>
    </row>
    <row r="12" spans="1:22">
      <c r="A12" s="90"/>
      <c r="B12" s="80">
        <v>2014</v>
      </c>
      <c r="C12" s="80">
        <v>1</v>
      </c>
      <c r="D12" s="80">
        <v>3</v>
      </c>
      <c r="E12" s="163">
        <f>VLOOKUP($B$2,Contrato!$D:$E,2,0)</f>
        <v>460</v>
      </c>
      <c r="F12" s="81">
        <f>+F11</f>
        <v>20290.18</v>
      </c>
      <c r="G12" s="88">
        <f t="shared" si="0"/>
        <v>9333482.8000000007</v>
      </c>
      <c r="H12" s="82">
        <f>COES!C13</f>
        <v>10026216.300000001</v>
      </c>
      <c r="I12" s="82">
        <f>COES!D13</f>
        <v>0</v>
      </c>
      <c r="J12" s="110">
        <f t="shared" si="1"/>
        <v>-692733.5</v>
      </c>
      <c r="K12" s="65"/>
      <c r="L12" s="65"/>
      <c r="N12" s="80">
        <v>2014</v>
      </c>
      <c r="O12" s="80">
        <v>1</v>
      </c>
      <c r="P12" s="80">
        <v>3</v>
      </c>
      <c r="Q12" s="184">
        <f>VLOOKUP($N$2,Contrato!$D:$E,2,0)</f>
        <v>187.34357</v>
      </c>
      <c r="R12" s="81">
        <f>+R11</f>
        <v>22053.93</v>
      </c>
      <c r="S12" s="150">
        <f t="shared" si="2"/>
        <v>4131661.9786999999</v>
      </c>
      <c r="T12" s="82">
        <f>COES!E13</f>
        <v>4441864.8600000003</v>
      </c>
      <c r="U12" s="155">
        <f>COES!F13</f>
        <v>6029.79</v>
      </c>
      <c r="V12" s="110">
        <f t="shared" si="3"/>
        <v>-316232.67130000045</v>
      </c>
    </row>
    <row r="13" spans="1:22">
      <c r="A13" s="90"/>
      <c r="B13" s="68">
        <v>2014</v>
      </c>
      <c r="C13" s="68">
        <v>2</v>
      </c>
      <c r="D13" s="68">
        <v>4</v>
      </c>
      <c r="E13" s="164">
        <f>VLOOKUP($B$2,Contrato!$D:$E,2,0)</f>
        <v>460</v>
      </c>
      <c r="F13" s="69">
        <f>IF(SUMIFS(Actualizacion!$H:$H,Actualizacion!$D:$D,$B13,Actualizacion!$E:$E,$D13)=0,F12,(SUMIFS(Actualizacion!$H:$H,Actualizacion!$D:$D,$B13,Actualizacion!$E:$E,$D13)))</f>
        <v>20196.710000000003</v>
      </c>
      <c r="G13" s="84">
        <f t="shared" si="0"/>
        <v>9290486.5999999996</v>
      </c>
      <c r="H13" s="151">
        <f>COES!C14</f>
        <v>10812393.189999999</v>
      </c>
      <c r="I13" s="151">
        <f>COES!D14</f>
        <v>0</v>
      </c>
      <c r="J13" s="111">
        <f t="shared" ref="J13:J19" si="4">G13-H13-I13</f>
        <v>-1521906.5899999999</v>
      </c>
      <c r="K13" s="65"/>
      <c r="L13" s="65"/>
      <c r="N13" s="68">
        <v>2014</v>
      </c>
      <c r="O13" s="68">
        <v>2</v>
      </c>
      <c r="P13" s="68">
        <v>4</v>
      </c>
      <c r="Q13" s="185">
        <f>VLOOKUP($N$2,Contrato!$D:$E,2,0)</f>
        <v>187.34357</v>
      </c>
      <c r="R13" s="69">
        <f>IF(SUMIFS(Actualizacion!$R:$R,Actualizacion!$N:$N,$N13,Actualizacion!$O:$O,$P13)=0,R12,SUMIFS(Actualizacion!$R:$R,Actualizacion!$N:$N,$N13,Actualizacion!$O:$O,$P13))</f>
        <v>21952.335000000003</v>
      </c>
      <c r="S13" s="126">
        <f t="shared" si="2"/>
        <v>4112628.8086999999</v>
      </c>
      <c r="T13" s="151">
        <f>COES!E14</f>
        <v>4784047.2300000004</v>
      </c>
      <c r="U13" s="151">
        <f>COES!F14</f>
        <v>0</v>
      </c>
      <c r="V13" s="111">
        <f>S13-T13-U13</f>
        <v>-671418.42130000051</v>
      </c>
    </row>
    <row r="14" spans="1:22">
      <c r="A14" s="90"/>
      <c r="B14" s="70">
        <v>2014</v>
      </c>
      <c r="C14" s="70">
        <v>3</v>
      </c>
      <c r="D14" s="70">
        <v>4</v>
      </c>
      <c r="E14" s="165">
        <f>VLOOKUP($B$2,Contrato!$D:$E,2,0)</f>
        <v>460</v>
      </c>
      <c r="F14" s="71">
        <f>IF(SUMIFS(Actualizacion!$H:$H,Actualizacion!$D:$D,$B14,Actualizacion!$E:$E,$D14)=0,F13,(SUMIFS(Actualizacion!$H:$H,Actualizacion!$D:$D,$B14,Actualizacion!$E:$E,$D14)))</f>
        <v>20196.710000000003</v>
      </c>
      <c r="G14" s="85">
        <f t="shared" si="0"/>
        <v>9290486.5999999996</v>
      </c>
      <c r="H14" s="153">
        <f>COES!C15</f>
        <v>10989969.02</v>
      </c>
      <c r="I14" s="153">
        <f>COES!D15</f>
        <v>11807.38</v>
      </c>
      <c r="J14" s="112">
        <f t="shared" si="4"/>
        <v>-1711289.7999999998</v>
      </c>
      <c r="K14" s="65"/>
      <c r="L14" s="65"/>
      <c r="N14" s="70">
        <v>2014</v>
      </c>
      <c r="O14" s="70">
        <v>3</v>
      </c>
      <c r="P14" s="70">
        <v>4</v>
      </c>
      <c r="Q14" s="186">
        <f>VLOOKUP($N$2,Contrato!$D:$E,2,0)</f>
        <v>187.34357</v>
      </c>
      <c r="R14" s="71">
        <f>IF(SUMIFS(Actualizacion!$R:$R,Actualizacion!$N:$N,$N14,Actualizacion!$O:$O,$P14)=0,R13,SUMIFS(Actualizacion!$R:$R,Actualizacion!$N:$N,$N14,Actualizacion!$O:$O,$P14))</f>
        <v>21952.335000000003</v>
      </c>
      <c r="S14" s="116">
        <f t="shared" si="2"/>
        <v>4112628.8086999999</v>
      </c>
      <c r="T14" s="153">
        <f>COES!E15</f>
        <v>4861884.29</v>
      </c>
      <c r="U14" s="153">
        <f>COES!F15</f>
        <v>4913.58</v>
      </c>
      <c r="V14" s="112">
        <f>S14-T14-U14</f>
        <v>-754169.06130000006</v>
      </c>
    </row>
    <row r="15" spans="1:22">
      <c r="A15" s="90"/>
      <c r="B15" s="72">
        <v>2014</v>
      </c>
      <c r="C15" s="72">
        <v>4</v>
      </c>
      <c r="D15" s="72">
        <v>4</v>
      </c>
      <c r="E15" s="166">
        <f>VLOOKUP($B$2,Contrato!$D:$E,2,0)</f>
        <v>460</v>
      </c>
      <c r="F15" s="73">
        <f>IF(SUMIFS(Actualizacion!$H:$H,Actualizacion!$D:$D,$B15,Actualizacion!$E:$E,$D15)=0,F14,(SUMIFS(Actualizacion!$H:$H,Actualizacion!$D:$D,$B15,Actualizacion!$E:$E,$D15)))</f>
        <v>20196.710000000003</v>
      </c>
      <c r="G15" s="86">
        <f t="shared" si="0"/>
        <v>9290486.5999999996</v>
      </c>
      <c r="H15" s="152">
        <f>COES!C16</f>
        <v>10851035.18</v>
      </c>
      <c r="I15" s="152">
        <f>COES!D16</f>
        <v>0</v>
      </c>
      <c r="J15" s="113">
        <f t="shared" si="4"/>
        <v>-1560548.58</v>
      </c>
      <c r="K15" s="65"/>
      <c r="L15" s="65"/>
      <c r="N15" s="72">
        <v>2014</v>
      </c>
      <c r="O15" s="72">
        <v>4</v>
      </c>
      <c r="P15" s="72">
        <v>4</v>
      </c>
      <c r="Q15" s="187">
        <f>VLOOKUP($N$2,Contrato!$D:$E,2,0)</f>
        <v>187.34357</v>
      </c>
      <c r="R15" s="73">
        <f>IF(SUMIFS(Actualizacion!$R:$R,Actualizacion!$N:$N,$N15,Actualizacion!$O:$O,$P15)=0,R14,SUMIFS(Actualizacion!$R:$R,Actualizacion!$N:$N,$N15,Actualizacion!$O:$O,$P15))</f>
        <v>21952.335000000003</v>
      </c>
      <c r="S15" s="117">
        <f t="shared" si="2"/>
        <v>4112628.8086999999</v>
      </c>
      <c r="T15" s="152">
        <f>COES!E16</f>
        <v>4800409.34</v>
      </c>
      <c r="U15" s="152">
        <f>COES!F16</f>
        <v>0</v>
      </c>
      <c r="V15" s="113">
        <f>S15-T15-U15</f>
        <v>-687780.53129999992</v>
      </c>
    </row>
    <row r="16" spans="1:22">
      <c r="A16" s="90"/>
      <c r="B16" s="177" t="s">
        <v>62</v>
      </c>
      <c r="C16" s="171"/>
      <c r="D16" s="171"/>
      <c r="E16" s="189"/>
      <c r="F16" s="172"/>
      <c r="G16" s="180">
        <f>SUM(G4:G15)</f>
        <v>96601657.226699978</v>
      </c>
      <c r="H16" s="181">
        <f>SUM(H4:H15)</f>
        <v>96208020.148809254</v>
      </c>
      <c r="I16" s="181">
        <f>SUM(I4:I15)</f>
        <v>11812.039999999999</v>
      </c>
      <c r="J16" s="181">
        <f>SUM(J4:J15)</f>
        <v>381825.03789074998</v>
      </c>
      <c r="K16" s="65"/>
      <c r="L16" s="65"/>
      <c r="N16" s="173" t="s">
        <v>62</v>
      </c>
      <c r="O16" s="174"/>
      <c r="P16" s="174"/>
      <c r="Q16" s="188"/>
      <c r="R16" s="175"/>
      <c r="S16" s="178">
        <f>SUM(S4:S15)</f>
        <v>39802514.584200002</v>
      </c>
      <c r="T16" s="179">
        <f>SUM(T4:T15)</f>
        <v>39464521.218184128</v>
      </c>
      <c r="U16" s="179">
        <f>SUM(U4:U15)</f>
        <v>23502.61</v>
      </c>
      <c r="V16" s="179">
        <f>SUM(V4:V15)</f>
        <v>314490.75601586525</v>
      </c>
    </row>
    <row r="17" spans="1:22">
      <c r="A17" s="90"/>
      <c r="B17" s="74">
        <v>2014</v>
      </c>
      <c r="C17" s="74">
        <v>5</v>
      </c>
      <c r="D17" s="74">
        <v>1</v>
      </c>
      <c r="E17" s="161">
        <f>VLOOKUP($B$2,Contrato!$D:$E,2,0)</f>
        <v>460</v>
      </c>
      <c r="F17" s="76">
        <f>IF(SUMIFS(Actualizacion!$H:$H,Actualizacion!$D:$D,$B17,Actualizacion!$E:$E,$D17)=0,F15,(SUMIFS(Actualizacion!$H:$H,Actualizacion!$D:$D,$B17,Actualizacion!$E:$E,$D17)))</f>
        <v>20110.43</v>
      </c>
      <c r="G17" s="176">
        <f t="shared" si="0"/>
        <v>9250797.8000000007</v>
      </c>
      <c r="H17" s="156">
        <f>COES!C17</f>
        <v>9037659.0899999999</v>
      </c>
      <c r="I17" s="156">
        <f>COES!D17</f>
        <v>0</v>
      </c>
      <c r="J17" s="147">
        <f t="shared" si="4"/>
        <v>213138.71000000089</v>
      </c>
      <c r="K17" s="65"/>
      <c r="L17" s="65"/>
      <c r="N17" s="74">
        <v>2014</v>
      </c>
      <c r="O17" s="74">
        <v>5</v>
      </c>
      <c r="P17" s="74">
        <v>1</v>
      </c>
      <c r="Q17" s="182">
        <f>VLOOKUP($N$2,Contrato!$D:$E,2,0)</f>
        <v>187.34357</v>
      </c>
      <c r="R17" s="76">
        <f>IF(SUMIFS(Actualizacion!$R:$R,Actualizacion!$N:$N,$N17,Actualizacion!$O:$O,$P17)=0,R15,SUMIFS(Actualizacion!$R:$R,Actualizacion!$N:$N,$N17,Actualizacion!$O:$O,$P17))</f>
        <v>21858.555</v>
      </c>
      <c r="S17" s="148">
        <f t="shared" si="2"/>
        <v>4095059.7286999999</v>
      </c>
      <c r="T17" s="79">
        <f>COES!E17</f>
        <v>3994569.68</v>
      </c>
      <c r="U17" s="79">
        <f>COES!F17</f>
        <v>966.67</v>
      </c>
      <c r="V17" s="147">
        <f t="shared" ref="V17:V19" si="5">S17-T17-U17</f>
        <v>99523.378699999696</v>
      </c>
    </row>
    <row r="18" spans="1:22">
      <c r="A18" s="90"/>
      <c r="B18" s="77">
        <v>2014</v>
      </c>
      <c r="C18" s="77">
        <v>6</v>
      </c>
      <c r="D18" s="77">
        <v>1</v>
      </c>
      <c r="E18" s="162">
        <f>VLOOKUP($B$2,Contrato!$D:$E,2,0)</f>
        <v>460</v>
      </c>
      <c r="F18" s="78">
        <f>IF(SUMIFS(Actualizacion!$H:$H,Actualizacion!$D:$D,$B18,Actualizacion!$E:$E,$D18)=0,F17,(SUMIFS(Actualizacion!$H:$H,Actualizacion!$D:$D,$B18,Actualizacion!$E:$E,$D18)))</f>
        <v>20110.43</v>
      </c>
      <c r="G18" s="87">
        <f t="shared" si="0"/>
        <v>9250797.8000000007</v>
      </c>
      <c r="H18" s="79">
        <f>COES!C18</f>
        <v>8681547.6899999995</v>
      </c>
      <c r="I18" s="79">
        <f>COES!D18</f>
        <v>0</v>
      </c>
      <c r="J18" s="114">
        <f t="shared" si="4"/>
        <v>569250.11000000127</v>
      </c>
      <c r="K18" s="65"/>
      <c r="L18" s="65"/>
      <c r="N18" s="77">
        <v>2014</v>
      </c>
      <c r="O18" s="77">
        <v>6</v>
      </c>
      <c r="P18" s="77">
        <v>1</v>
      </c>
      <c r="Q18" s="183">
        <f>VLOOKUP($N$2,Contrato!$D:$E,2,0)</f>
        <v>187.34357</v>
      </c>
      <c r="R18" s="78">
        <f>IF(SUMIFS(Actualizacion!$R:$R,Actualizacion!$N:$N,$N18,Actualizacion!$O:$O,$P18)=0,R17,SUMIFS(Actualizacion!$R:$R,Actualizacion!$N:$N,$N18,Actualizacion!$O:$O,$P18))</f>
        <v>21858.555</v>
      </c>
      <c r="S18" s="149">
        <f t="shared" si="2"/>
        <v>4095059.7286999999</v>
      </c>
      <c r="T18" s="79">
        <f>COES!E18</f>
        <v>3829135</v>
      </c>
      <c r="U18" s="154">
        <f>COES!F18</f>
        <v>0</v>
      </c>
      <c r="V18" s="114">
        <f t="shared" si="5"/>
        <v>265924.72869999986</v>
      </c>
    </row>
    <row r="19" spans="1:22">
      <c r="A19" s="90"/>
      <c r="B19" s="80">
        <v>2014</v>
      </c>
      <c r="C19" s="80">
        <v>7</v>
      </c>
      <c r="D19" s="80">
        <v>1</v>
      </c>
      <c r="E19" s="163">
        <f>VLOOKUP($B$2,Contrato!$D:$E,2,0)</f>
        <v>460</v>
      </c>
      <c r="F19" s="81">
        <f>IF(SUMIFS(Actualizacion!$H:$H,Actualizacion!$D:$D,$B19,Actualizacion!$E:$E,$D19)=0,F18,(SUMIFS(Actualizacion!$H:$H,Actualizacion!$D:$D,$B19,Actualizacion!$E:$E,$D19)))</f>
        <v>20110.43</v>
      </c>
      <c r="G19" s="88">
        <f t="shared" si="0"/>
        <v>9250797.8000000007</v>
      </c>
      <c r="H19" s="82">
        <f>COES!C19</f>
        <v>8663916.3300000001</v>
      </c>
      <c r="I19" s="82">
        <f>COES!D19</f>
        <v>0</v>
      </c>
      <c r="J19" s="110">
        <f t="shared" si="4"/>
        <v>586881.47000000067</v>
      </c>
      <c r="K19" s="65"/>
      <c r="L19" s="65"/>
      <c r="N19" s="80">
        <v>2014</v>
      </c>
      <c r="O19" s="80">
        <v>7</v>
      </c>
      <c r="P19" s="80">
        <v>1</v>
      </c>
      <c r="Q19" s="184">
        <f>VLOOKUP($N$2,Contrato!$D:$E,2,0)</f>
        <v>187.34357</v>
      </c>
      <c r="R19" s="81">
        <f>IF(SUMIFS(Actualizacion!$R:$R,Actualizacion!$N:$N,$N19,Actualizacion!$O:$O,$P19)=0,R18,SUMIFS(Actualizacion!$R:$R,Actualizacion!$N:$N,$N19,Actualizacion!$O:$O,$P19))</f>
        <v>21858.555</v>
      </c>
      <c r="S19" s="150">
        <f t="shared" si="2"/>
        <v>4095059.7286999999</v>
      </c>
      <c r="T19" s="82">
        <f>COES!E19</f>
        <v>3821910.14</v>
      </c>
      <c r="U19" s="82">
        <f>+U18</f>
        <v>0</v>
      </c>
      <c r="V19" s="110">
        <f t="shared" si="5"/>
        <v>273149.58869999973</v>
      </c>
    </row>
    <row r="20" spans="1:22">
      <c r="A20" s="90"/>
      <c r="B20" s="68">
        <v>2014</v>
      </c>
      <c r="C20" s="68">
        <v>8</v>
      </c>
      <c r="D20" s="68">
        <v>2</v>
      </c>
      <c r="E20" s="164">
        <f>VLOOKUP($B$2,Contrato!$D:$E,2,0)</f>
        <v>460</v>
      </c>
      <c r="F20" s="69">
        <f>IF(SUMIFS(Actualizacion!$H:$H,Actualizacion!$D:$D,$B20,Actualizacion!$E:$E,$D20)=0,F19,(SUMIFS(Actualizacion!$H:$H,Actualizacion!$D:$D,$B20,Actualizacion!$E:$E,$D20)))</f>
        <v>21016.37</v>
      </c>
      <c r="G20" s="190">
        <f t="shared" ref="G20:G22" si="6">ROUND((E20*F20),4)</f>
        <v>9667530.1999999993</v>
      </c>
      <c r="H20" s="191">
        <f>COES!C20</f>
        <v>9103457.1400000006</v>
      </c>
      <c r="I20" s="191">
        <f>COES!D20</f>
        <v>0</v>
      </c>
      <c r="J20" s="192">
        <f t="shared" ref="J20:J22" si="7">G20-H20-I20</f>
        <v>564073.05999999866</v>
      </c>
      <c r="K20" s="65"/>
      <c r="L20" s="65"/>
      <c r="N20" s="68">
        <v>2014</v>
      </c>
      <c r="O20" s="68">
        <v>8</v>
      </c>
      <c r="P20" s="68">
        <v>2</v>
      </c>
      <c r="Q20" s="185">
        <f>VLOOKUP($N$2,Contrato!$D:$E,2,0)</f>
        <v>187.34357</v>
      </c>
      <c r="R20" s="69">
        <f>IF(SUMIFS(Actualizacion!$R:$R,Actualizacion!$N:$N,$N20,Actualizacion!$O:$O,$P20)=0,R19,SUMIFS(Actualizacion!$R:$R,Actualizacion!$N:$N,$N20,Actualizacion!$O:$O,$P20))</f>
        <v>22843.244999999999</v>
      </c>
      <c r="S20" s="126">
        <f t="shared" ref="S20:S22" si="8">ROUND((Q20*R20),4)</f>
        <v>4279535.0686999997</v>
      </c>
      <c r="T20" s="153">
        <f>COES!E20</f>
        <v>4044069.1</v>
      </c>
      <c r="U20" s="153">
        <f>COES!F20</f>
        <v>0</v>
      </c>
      <c r="V20" s="192">
        <f t="shared" ref="V20:V22" si="9">S20-T20-U20</f>
        <v>235465.96869999962</v>
      </c>
    </row>
    <row r="21" spans="1:22">
      <c r="B21" s="70">
        <v>2014</v>
      </c>
      <c r="C21" s="70">
        <v>9</v>
      </c>
      <c r="D21" s="70">
        <v>2</v>
      </c>
      <c r="E21" s="165">
        <f>VLOOKUP($B$2,Contrato!$D:$E,2,0)</f>
        <v>460</v>
      </c>
      <c r="F21" s="71">
        <f>IF(SUMIFS(Actualizacion!$H:$H,Actualizacion!$D:$D,$B21,Actualizacion!$E:$E,$D21)=0,F20,(SUMIFS(Actualizacion!$H:$H,Actualizacion!$D:$D,$B21,Actualizacion!$E:$E,$D21)))</f>
        <v>21016.37</v>
      </c>
      <c r="G21" s="85">
        <f t="shared" si="6"/>
        <v>9667530.1999999993</v>
      </c>
      <c r="H21" s="153">
        <f>COES!C21</f>
        <v>8835886.2799999993</v>
      </c>
      <c r="I21" s="153">
        <f>COES!D21</f>
        <v>0</v>
      </c>
      <c r="J21" s="112">
        <f t="shared" si="7"/>
        <v>831643.91999999993</v>
      </c>
      <c r="N21" s="70">
        <v>2014</v>
      </c>
      <c r="O21" s="70">
        <v>9</v>
      </c>
      <c r="P21" s="70">
        <v>2</v>
      </c>
      <c r="Q21" s="186">
        <f>VLOOKUP($N$2,Contrato!$D:$E,2,0)</f>
        <v>187.34357</v>
      </c>
      <c r="R21" s="71">
        <f>IF(SUMIFS(Actualizacion!$R:$R,Actualizacion!$N:$N,$N21,Actualizacion!$O:$O,$P21)=0,R20,SUMIFS(Actualizacion!$R:$R,Actualizacion!$N:$N,$N21,Actualizacion!$O:$O,$P21))</f>
        <v>22843.244999999999</v>
      </c>
      <c r="S21" s="116">
        <f t="shared" si="8"/>
        <v>4279535.0686999997</v>
      </c>
      <c r="T21" s="153">
        <f>COES!E21</f>
        <v>3928803.08</v>
      </c>
      <c r="U21" s="153">
        <f>COES!F21</f>
        <v>0</v>
      </c>
      <c r="V21" s="112">
        <f t="shared" si="9"/>
        <v>350731.98869999964</v>
      </c>
    </row>
    <row r="22" spans="1:22">
      <c r="B22" s="72">
        <v>2014</v>
      </c>
      <c r="C22" s="72">
        <v>10</v>
      </c>
      <c r="D22" s="72">
        <v>2</v>
      </c>
      <c r="E22" s="166">
        <f>VLOOKUP($B$2,Contrato!$D:$E,2,0)</f>
        <v>460</v>
      </c>
      <c r="F22" s="73">
        <f>IF(SUMIFS(Actualizacion!$H:$H,Actualizacion!$D:$D,$B22,Actualizacion!$E:$E,$D22)=0,F21,(SUMIFS(Actualizacion!$H:$H,Actualizacion!$D:$D,$B22,Actualizacion!$E:$E,$D22)))</f>
        <v>21016.37</v>
      </c>
      <c r="G22" s="86">
        <f t="shared" si="6"/>
        <v>9667530.1999999993</v>
      </c>
      <c r="H22" s="152">
        <f>COES!C22</f>
        <v>9019422.75</v>
      </c>
      <c r="I22" s="152">
        <f>COES!D22</f>
        <v>23273.425864958685</v>
      </c>
      <c r="J22" s="113">
        <f t="shared" si="7"/>
        <v>624834.02413504058</v>
      </c>
      <c r="N22" s="72">
        <v>2014</v>
      </c>
      <c r="O22" s="72">
        <v>10</v>
      </c>
      <c r="P22" s="72">
        <v>2</v>
      </c>
      <c r="Q22" s="187">
        <f>VLOOKUP($N$2,Contrato!$D:$E,2,0)</f>
        <v>187.34357</v>
      </c>
      <c r="R22" s="73">
        <f>IF(SUMIFS(Actualizacion!$R:$R,Actualizacion!$N:$N,$N22,Actualizacion!$O:$O,$P22)=0,R21,SUMIFS(Actualizacion!$R:$R,Actualizacion!$N:$N,$N22,Actualizacion!$O:$O,$P22))</f>
        <v>22843.244999999999</v>
      </c>
      <c r="S22" s="117">
        <f t="shared" si="8"/>
        <v>4279535.0686999997</v>
      </c>
      <c r="T22" s="152">
        <f>COES!E22</f>
        <v>4010393.59</v>
      </c>
      <c r="U22" s="152">
        <f>COES!F22</f>
        <v>0</v>
      </c>
      <c r="V22" s="113">
        <f t="shared" si="9"/>
        <v>269141.47869999986</v>
      </c>
    </row>
    <row r="23" spans="1:22">
      <c r="B23" s="74">
        <v>2014</v>
      </c>
      <c r="C23" s="74">
        <v>11</v>
      </c>
      <c r="D23" s="74">
        <v>3</v>
      </c>
      <c r="E23" s="161">
        <f>VLOOKUP($B$2,Contrato!$D:$E,2,0)</f>
        <v>460</v>
      </c>
      <c r="F23" s="76">
        <f>IF(SUMIFS(Actualizacion!$H:$H,Actualizacion!$D:$D,$B23,Actualizacion!$E:$E,$D23)=0,F22,(SUMIFS(Actualizacion!$H:$H,Actualizacion!$D:$D,$B23,Actualizacion!$E:$E,$D23)))</f>
        <v>21987.02</v>
      </c>
      <c r="G23" s="176">
        <f t="shared" ref="G23:G24" si="10">ROUND((E23*F23),4)</f>
        <v>10114029.199999999</v>
      </c>
      <c r="H23" s="156">
        <f>COES!C23</f>
        <v>9834479.6300000008</v>
      </c>
      <c r="I23" s="156">
        <f>COES!D23</f>
        <v>0</v>
      </c>
      <c r="J23" s="147">
        <f t="shared" ref="J23:J25" si="11">G23-H23-I23</f>
        <v>279549.56999999844</v>
      </c>
      <c r="N23" s="74">
        <v>2014</v>
      </c>
      <c r="O23" s="74">
        <v>11</v>
      </c>
      <c r="P23" s="74">
        <v>3</v>
      </c>
      <c r="Q23" s="182">
        <f>VLOOKUP($N$2,Contrato!$D:$E,2,0)</f>
        <v>187.34357</v>
      </c>
      <c r="R23" s="76">
        <f>IF(SUMIFS(Actualizacion!$R:$R,Actualizacion!$N:$N,$N23,Actualizacion!$O:$O,$P23)=0,R22,SUMIFS(Actualizacion!$R:$R,Actualizacion!$N:$N,$N23,Actualizacion!$O:$O,$P23))</f>
        <v>23898.27</v>
      </c>
      <c r="S23" s="148">
        <f t="shared" ref="S23:S24" si="12">ROUND((Q23*R23),4)</f>
        <v>4477187.2186000003</v>
      </c>
      <c r="T23" s="79">
        <f>COES!E23</f>
        <v>4374821.9400000004</v>
      </c>
      <c r="U23" s="79">
        <f>COES!F23</f>
        <v>0</v>
      </c>
      <c r="V23" s="147">
        <f t="shared" ref="V23:V24" si="13">S23-T23-U23</f>
        <v>102365.27859999985</v>
      </c>
    </row>
    <row r="24" spans="1:22">
      <c r="B24" s="77">
        <v>2014</v>
      </c>
      <c r="C24" s="77">
        <v>12</v>
      </c>
      <c r="D24" s="77">
        <v>3</v>
      </c>
      <c r="E24" s="162">
        <f>VLOOKUP($B$2,Contrato!$D:$E,2,0)</f>
        <v>460</v>
      </c>
      <c r="F24" s="78">
        <f>IF(SUMIFS(Actualizacion!$H:$H,Actualizacion!$D:$D,$B24,Actualizacion!$E:$E,$D24)=0,F23,(SUMIFS(Actualizacion!$H:$H,Actualizacion!$D:$D,$B24,Actualizacion!$E:$E,$D24)))</f>
        <v>21987.02</v>
      </c>
      <c r="G24" s="87">
        <f t="shared" si="10"/>
        <v>10114029.199999999</v>
      </c>
      <c r="H24" s="79">
        <f>COES!C24</f>
        <v>9887165.4000000004</v>
      </c>
      <c r="I24" s="79">
        <f>COES!D24</f>
        <v>487.66482277613181</v>
      </c>
      <c r="J24" s="114">
        <f t="shared" si="11"/>
        <v>226376.13517722275</v>
      </c>
      <c r="N24" s="77">
        <v>2014</v>
      </c>
      <c r="O24" s="77">
        <v>12</v>
      </c>
      <c r="P24" s="77">
        <v>3</v>
      </c>
      <c r="Q24" s="183">
        <f>VLOOKUP($N$2,Contrato!$D:$E,2,0)</f>
        <v>187.34357</v>
      </c>
      <c r="R24" s="78">
        <f>IF(SUMIFS(Actualizacion!$R:$R,Actualizacion!$N:$N,$N24,Actualizacion!$O:$O,$P24)=0,R23,SUMIFS(Actualizacion!$R:$R,Actualizacion!$N:$N,$N24,Actualizacion!$O:$O,$P24))</f>
        <v>23898.27</v>
      </c>
      <c r="S24" s="149">
        <f t="shared" si="12"/>
        <v>4477187.2186000003</v>
      </c>
      <c r="T24" s="79">
        <f>COES!E24</f>
        <v>4398488.7699999996</v>
      </c>
      <c r="U24" s="154">
        <f>COES!F24</f>
        <v>0</v>
      </c>
      <c r="V24" s="114">
        <f t="shared" si="13"/>
        <v>78698.448600000702</v>
      </c>
    </row>
    <row r="25" spans="1:22">
      <c r="B25" s="80">
        <v>2015</v>
      </c>
      <c r="C25" s="80">
        <v>1</v>
      </c>
      <c r="D25" s="80">
        <v>3</v>
      </c>
      <c r="E25" s="163">
        <f>VLOOKUP($B$2,Contrato!$D:$E,2,0)</f>
        <v>460</v>
      </c>
      <c r="F25" s="81">
        <f>IF(SUMIFS(Actualizacion!$H:$H,Actualizacion!$D:$D,$B25,Actualizacion!$E:$E,$D25)=0,F24,(SUMIFS(Actualizacion!$H:$H,Actualizacion!$D:$D,$B25,Actualizacion!$E:$E,$D25)))</f>
        <v>21987.02</v>
      </c>
      <c r="G25" s="88">
        <f t="shared" ref="G25:G28" si="14">ROUND((E25*F25),4)</f>
        <v>10114029.199999999</v>
      </c>
      <c r="H25" s="202">
        <f>+H24</f>
        <v>9887165.4000000004</v>
      </c>
      <c r="I25" s="202">
        <v>0</v>
      </c>
      <c r="J25" s="110">
        <f t="shared" si="11"/>
        <v>226863.79999999888</v>
      </c>
      <c r="N25" s="80">
        <v>2015</v>
      </c>
      <c r="O25" s="80">
        <v>1</v>
      </c>
      <c r="P25" s="80">
        <v>3</v>
      </c>
      <c r="Q25" s="184">
        <f>VLOOKUP($N$2,Contrato!$D:$E,2,0)</f>
        <v>187.34357</v>
      </c>
      <c r="R25" s="81">
        <f>IF(SUMIFS(Actualizacion!$R:$R,Actualizacion!$N:$N,$N25,Actualizacion!$O:$O,$P25)=0,R24,SUMIFS(Actualizacion!$R:$R,Actualizacion!$N:$N,$N25,Actualizacion!$O:$O,$P25))</f>
        <v>23898.27</v>
      </c>
      <c r="S25" s="150">
        <f t="shared" ref="S25:S28" si="15">ROUND((Q25*R25),4)</f>
        <v>4477187.2186000003</v>
      </c>
      <c r="T25" s="202">
        <f>+T24</f>
        <v>4398488.7699999996</v>
      </c>
      <c r="U25" s="202">
        <f>+U24</f>
        <v>0</v>
      </c>
      <c r="V25" s="110">
        <f t="shared" ref="V25:V28" si="16">S25-T25-U25</f>
        <v>78698.448600000702</v>
      </c>
    </row>
    <row r="26" spans="1:22">
      <c r="B26" s="68">
        <v>2015</v>
      </c>
      <c r="C26" s="68">
        <v>2</v>
      </c>
      <c r="D26" s="68">
        <v>4</v>
      </c>
      <c r="E26" s="164">
        <f>VLOOKUP($B$2,Contrato!$D:$E,2,0)</f>
        <v>460</v>
      </c>
      <c r="F26" s="69">
        <f>IF(SUMIFS(Actualizacion!$H:$H,Actualizacion!$D:$D,$B26,Actualizacion!$E:$E,$D26)=0,F25,(SUMIFS(Actualizacion!$H:$H,Actualizacion!$D:$D,$B26,Actualizacion!$E:$E,$D26)))</f>
        <v>21987.02</v>
      </c>
      <c r="G26" s="190">
        <f t="shared" si="14"/>
        <v>10114029.199999999</v>
      </c>
      <c r="H26" s="191">
        <f t="shared" ref="H26:H28" si="17">H25</f>
        <v>9887165.4000000004</v>
      </c>
      <c r="I26" s="191">
        <f t="shared" ref="I26:I28" si="18">I25</f>
        <v>0</v>
      </c>
      <c r="J26" s="192">
        <v>564073.05999999866</v>
      </c>
      <c r="N26" s="68">
        <v>2015</v>
      </c>
      <c r="O26" s="68">
        <v>2</v>
      </c>
      <c r="P26" s="68">
        <v>4</v>
      </c>
      <c r="Q26" s="185">
        <f>VLOOKUP($N$2,Contrato!$D:$E,2,0)</f>
        <v>187.34357</v>
      </c>
      <c r="R26" s="69">
        <f>IF(SUMIFS(Actualizacion!$R:$R,Actualizacion!$N:$N,$N26,Actualizacion!$O:$O,$P26)=0,R25,SUMIFS(Actualizacion!$R:$R,Actualizacion!$N:$N,$N26,Actualizacion!$O:$O,$P26))</f>
        <v>23898.27</v>
      </c>
      <c r="S26" s="126">
        <f t="shared" si="15"/>
        <v>4477187.2186000003</v>
      </c>
      <c r="T26" s="153">
        <f t="shared" ref="T26:T28" si="19">T25</f>
        <v>4398488.7699999996</v>
      </c>
      <c r="U26" s="153">
        <f t="shared" ref="U26:U28" si="20">U25</f>
        <v>0</v>
      </c>
      <c r="V26" s="192">
        <f t="shared" si="16"/>
        <v>78698.448600000702</v>
      </c>
    </row>
    <row r="27" spans="1:22">
      <c r="B27" s="70">
        <v>2015</v>
      </c>
      <c r="C27" s="70">
        <v>3</v>
      </c>
      <c r="D27" s="70">
        <v>4</v>
      </c>
      <c r="E27" s="165">
        <f>VLOOKUP($B$2,Contrato!$D:$E,2,0)</f>
        <v>460</v>
      </c>
      <c r="F27" s="71">
        <f>IF(SUMIFS(Actualizacion!$H:$H,Actualizacion!$D:$D,$B27,Actualizacion!$E:$E,$D27)=0,F26,(SUMIFS(Actualizacion!$H:$H,Actualizacion!$D:$D,$B27,Actualizacion!$E:$E,$D27)))</f>
        <v>21987.02</v>
      </c>
      <c r="G27" s="85">
        <f t="shared" si="14"/>
        <v>10114029.199999999</v>
      </c>
      <c r="H27" s="153">
        <f t="shared" si="17"/>
        <v>9887165.4000000004</v>
      </c>
      <c r="I27" s="153">
        <f t="shared" si="18"/>
        <v>0</v>
      </c>
      <c r="J27" s="112">
        <v>831643.91999999993</v>
      </c>
      <c r="N27" s="70">
        <v>2015</v>
      </c>
      <c r="O27" s="70">
        <v>3</v>
      </c>
      <c r="P27" s="70">
        <v>4</v>
      </c>
      <c r="Q27" s="186">
        <f>VLOOKUP($N$2,Contrato!$D:$E,2,0)</f>
        <v>187.34357</v>
      </c>
      <c r="R27" s="71">
        <f>IF(SUMIFS(Actualizacion!$R:$R,Actualizacion!$N:$N,$N27,Actualizacion!$O:$O,$P27)=0,R26,SUMIFS(Actualizacion!$R:$R,Actualizacion!$N:$N,$N27,Actualizacion!$O:$O,$P27))</f>
        <v>23898.27</v>
      </c>
      <c r="S27" s="116">
        <f t="shared" si="15"/>
        <v>4477187.2186000003</v>
      </c>
      <c r="T27" s="153">
        <f t="shared" si="19"/>
        <v>4398488.7699999996</v>
      </c>
      <c r="U27" s="153">
        <f t="shared" si="20"/>
        <v>0</v>
      </c>
      <c r="V27" s="112">
        <f t="shared" si="16"/>
        <v>78698.448600000702</v>
      </c>
    </row>
    <row r="28" spans="1:22">
      <c r="B28" s="72">
        <v>2015</v>
      </c>
      <c r="C28" s="72">
        <v>4</v>
      </c>
      <c r="D28" s="72">
        <v>4</v>
      </c>
      <c r="E28" s="166">
        <f>VLOOKUP($B$2,Contrato!$D:$E,2,0)</f>
        <v>460</v>
      </c>
      <c r="F28" s="73">
        <f>IF(SUMIFS(Actualizacion!$H:$H,Actualizacion!$D:$D,$B28,Actualizacion!$E:$E,$D28)=0,F27,(SUMIFS(Actualizacion!$H:$H,Actualizacion!$D:$D,$B28,Actualizacion!$E:$E,$D28)))</f>
        <v>21987.02</v>
      </c>
      <c r="G28" s="86">
        <f t="shared" si="14"/>
        <v>10114029.199999999</v>
      </c>
      <c r="H28" s="152">
        <f t="shared" si="17"/>
        <v>9887165.4000000004</v>
      </c>
      <c r="I28" s="152">
        <f t="shared" si="18"/>
        <v>0</v>
      </c>
      <c r="J28" s="113">
        <v>624834.02413504058</v>
      </c>
      <c r="N28" s="72">
        <v>2015</v>
      </c>
      <c r="O28" s="72">
        <v>4</v>
      </c>
      <c r="P28" s="72">
        <v>4</v>
      </c>
      <c r="Q28" s="187">
        <f>VLOOKUP($N$2,Contrato!$D:$E,2,0)</f>
        <v>187.34357</v>
      </c>
      <c r="R28" s="73">
        <f>IF(SUMIFS(Actualizacion!$R:$R,Actualizacion!$N:$N,$N28,Actualizacion!$O:$O,$P28)=0,R27,SUMIFS(Actualizacion!$R:$R,Actualizacion!$N:$N,$N28,Actualizacion!$O:$O,$P28))</f>
        <v>23898.27</v>
      </c>
      <c r="S28" s="117">
        <f t="shared" si="15"/>
        <v>4477187.2186000003</v>
      </c>
      <c r="T28" s="152">
        <f t="shared" si="19"/>
        <v>4398488.7699999996</v>
      </c>
      <c r="U28" s="152">
        <f t="shared" si="20"/>
        <v>0</v>
      </c>
      <c r="V28" s="113">
        <f t="shared" si="16"/>
        <v>78698.448600000702</v>
      </c>
    </row>
    <row r="30" spans="1:22">
      <c r="F30" s="133" t="s">
        <v>47</v>
      </c>
      <c r="G30" s="134">
        <f>+SUM(G17:G28)</f>
        <v>117439159.20000002</v>
      </c>
      <c r="H30" s="134">
        <f>+SUM(H17:H28)</f>
        <v>112612195.91000003</v>
      </c>
      <c r="I30" s="137">
        <f>+SUM(I17:I28)</f>
        <v>23761.090687734817</v>
      </c>
      <c r="J30" s="134">
        <f>+SUM(J17:J28)+J16</f>
        <v>6524986.8413380506</v>
      </c>
      <c r="R30" s="133" t="s">
        <v>47</v>
      </c>
      <c r="S30" s="134">
        <f>+SUM(S17:S28)</f>
        <v>51986907.703799993</v>
      </c>
      <c r="T30" s="134">
        <f>+SUM(T17:T28)</f>
        <v>49996146.379999995</v>
      </c>
      <c r="U30" s="137">
        <f>+SUM(U17:U28)</f>
        <v>966.67</v>
      </c>
      <c r="V30" s="134">
        <f>+SUM(V17:V28)+V16</f>
        <v>2304285.409815867</v>
      </c>
    </row>
  </sheetData>
  <mergeCells count="2">
    <mergeCell ref="B2:J2"/>
    <mergeCell ref="N2:V2"/>
  </mergeCells>
  <pageMargins left="0.7" right="0.7" top="0.75" bottom="0.75" header="0.3" footer="0.3"/>
  <pageSetup paperSize="9" scale="73" orientation="portrait" r:id="rId1"/>
  <colBreaks count="1" manualBreakCount="1">
    <brk id="12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tabColor rgb="FF00B050"/>
  </sheetPr>
  <dimension ref="B2:L37"/>
  <sheetViews>
    <sheetView tabSelected="1" view="pageBreakPreview" topLeftCell="A13" zoomScaleNormal="100" zoomScaleSheetLayoutView="100" workbookViewId="0">
      <selection activeCell="N30" sqref="N30"/>
    </sheetView>
  </sheetViews>
  <sheetFormatPr baseColWidth="10" defaultRowHeight="15"/>
  <cols>
    <col min="1" max="2" width="1.5703125" customWidth="1"/>
    <col min="3" max="3" width="34.28515625" customWidth="1"/>
    <col min="4" max="4" width="11.85546875" customWidth="1"/>
    <col min="5" max="5" width="12.7109375" customWidth="1"/>
    <col min="6" max="6" width="2" customWidth="1"/>
    <col min="7" max="7" width="3.28515625" customWidth="1"/>
    <col min="8" max="8" width="2" customWidth="1"/>
    <col min="9" max="9" width="34.140625" customWidth="1"/>
    <col min="10" max="10" width="11.85546875" customWidth="1"/>
    <col min="11" max="11" width="12.7109375" customWidth="1"/>
    <col min="12" max="12" width="2" customWidth="1"/>
    <col min="13" max="13" width="2.7109375" customWidth="1"/>
  </cols>
  <sheetData>
    <row r="2" spans="3:12">
      <c r="C2" s="95" t="s">
        <v>82</v>
      </c>
      <c r="D2" s="96">
        <f>[1]Parametros!$C$14</f>
        <v>5605.791674216287</v>
      </c>
      <c r="E2" s="135"/>
    </row>
    <row r="3" spans="3:12">
      <c r="C3" s="95" t="s">
        <v>75</v>
      </c>
      <c r="D3" s="97">
        <f>+Indicadores!G12</f>
        <v>3.0579999999999998</v>
      </c>
      <c r="I3" s="135"/>
    </row>
    <row r="4" spans="3:12">
      <c r="C4" s="98"/>
      <c r="D4" s="99"/>
    </row>
    <row r="5" spans="3:12" ht="12.75" customHeight="1"/>
    <row r="6" spans="3:12">
      <c r="C6" s="223" t="s">
        <v>32</v>
      </c>
      <c r="D6" s="224"/>
      <c r="E6" s="225"/>
      <c r="I6" s="226" t="s">
        <v>33</v>
      </c>
      <c r="J6" s="227"/>
      <c r="K6" s="228"/>
    </row>
    <row r="7" spans="3:12" ht="8.25" customHeight="1">
      <c r="C7" s="217"/>
      <c r="D7" s="218"/>
      <c r="E7" s="219"/>
      <c r="I7" s="217"/>
      <c r="J7" s="218"/>
      <c r="K7" s="219"/>
    </row>
    <row r="8" spans="3:12">
      <c r="C8" s="100" t="s">
        <v>34</v>
      </c>
      <c r="D8" s="101" t="s">
        <v>35</v>
      </c>
      <c r="E8" s="102">
        <f>Contrato!E5</f>
        <v>460</v>
      </c>
      <c r="F8" s="103"/>
      <c r="G8" s="103"/>
      <c r="I8" s="100" t="s">
        <v>34</v>
      </c>
      <c r="J8" s="101" t="s">
        <v>35</v>
      </c>
      <c r="K8" s="167">
        <f>Contrato!E6</f>
        <v>187.34357</v>
      </c>
    </row>
    <row r="9" spans="3:12">
      <c r="C9" s="100" t="s">
        <v>55</v>
      </c>
      <c r="D9" s="101" t="s">
        <v>36</v>
      </c>
      <c r="E9" s="102">
        <f>Contrato!F5</f>
        <v>7190</v>
      </c>
      <c r="F9" s="105"/>
      <c r="G9" s="105"/>
      <c r="H9" s="106"/>
      <c r="I9" s="100" t="s">
        <v>55</v>
      </c>
      <c r="J9" s="101" t="s">
        <v>36</v>
      </c>
      <c r="K9" s="102">
        <f>Contrato!F6</f>
        <v>7815</v>
      </c>
      <c r="L9" s="106"/>
    </row>
    <row r="10" spans="3:12">
      <c r="C10" s="100" t="s">
        <v>76</v>
      </c>
      <c r="D10" s="101" t="s">
        <v>37</v>
      </c>
      <c r="E10" s="102">
        <f>E8*E9*D3*E12</f>
        <v>121368350.39999999</v>
      </c>
      <c r="F10" s="105"/>
      <c r="G10" s="105"/>
      <c r="H10" s="106"/>
      <c r="I10" s="100" t="s">
        <v>76</v>
      </c>
      <c r="J10" s="101" t="s">
        <v>37</v>
      </c>
      <c r="K10" s="102">
        <f>K8*K9*D3*K12</f>
        <v>53726246.623486802</v>
      </c>
      <c r="L10" s="106"/>
    </row>
    <row r="11" spans="3:12">
      <c r="C11" s="100" t="s">
        <v>85</v>
      </c>
      <c r="D11" s="101" t="s">
        <v>37</v>
      </c>
      <c r="E11" s="102">
        <f>Liquidacion!J30</f>
        <v>6524986.8413380506</v>
      </c>
      <c r="F11" s="105"/>
      <c r="G11" s="105"/>
      <c r="I11" s="100" t="s">
        <v>85</v>
      </c>
      <c r="J11" s="101" t="s">
        <v>37</v>
      </c>
      <c r="K11" s="102">
        <f>Liquidacion!V30</f>
        <v>2304285.409815867</v>
      </c>
    </row>
    <row r="12" spans="3:12">
      <c r="C12" s="100" t="s">
        <v>38</v>
      </c>
      <c r="D12" s="101" t="s">
        <v>39</v>
      </c>
      <c r="E12" s="104">
        <v>12</v>
      </c>
      <c r="F12" s="103"/>
      <c r="G12" s="103"/>
      <c r="I12" s="100" t="s">
        <v>38</v>
      </c>
      <c r="J12" s="101" t="s">
        <v>39</v>
      </c>
      <c r="K12" s="104">
        <v>12</v>
      </c>
    </row>
    <row r="13" spans="3:12">
      <c r="C13" s="107" t="s">
        <v>48</v>
      </c>
      <c r="D13" s="108" t="s">
        <v>27</v>
      </c>
      <c r="E13" s="159">
        <f>ROUND((E10+E11)/E12/1000/D2,3)</f>
        <v>1.901</v>
      </c>
      <c r="F13" s="109"/>
      <c r="G13" s="109"/>
      <c r="I13" s="107" t="s">
        <v>40</v>
      </c>
      <c r="J13" s="108" t="s">
        <v>27</v>
      </c>
      <c r="K13" s="159">
        <f>ROUND((K10+K11)/K12/1000/D2,3)</f>
        <v>0.83299999999999996</v>
      </c>
    </row>
    <row r="14" spans="3:12">
      <c r="C14" s="157"/>
      <c r="D14" s="158"/>
      <c r="E14" s="109"/>
      <c r="F14" s="109"/>
      <c r="G14" s="109"/>
      <c r="I14" s="157"/>
      <c r="J14" s="158"/>
      <c r="K14" s="109"/>
    </row>
    <row r="15" spans="3:12">
      <c r="C15" s="157"/>
      <c r="D15" s="158"/>
      <c r="E15" s="109"/>
      <c r="F15" s="109"/>
      <c r="G15" s="109"/>
      <c r="I15" s="157"/>
      <c r="J15" s="158"/>
      <c r="K15" s="109"/>
    </row>
    <row r="18" spans="2:12">
      <c r="C18" s="220" t="s">
        <v>77</v>
      </c>
      <c r="D18" s="221"/>
      <c r="E18" s="222"/>
      <c r="I18" s="220" t="s">
        <v>78</v>
      </c>
      <c r="J18" s="221"/>
      <c r="K18" s="222"/>
    </row>
    <row r="19" spans="2:12">
      <c r="C19" s="217"/>
      <c r="D19" s="218"/>
      <c r="E19" s="219"/>
      <c r="I19" s="217"/>
      <c r="J19" s="218"/>
      <c r="K19" s="219"/>
    </row>
    <row r="20" spans="2:12">
      <c r="C20" s="100" t="s">
        <v>34</v>
      </c>
      <c r="D20" s="101" t="s">
        <v>35</v>
      </c>
      <c r="E20" s="104">
        <f>Contrato!E8</f>
        <v>18</v>
      </c>
      <c r="I20" s="100" t="s">
        <v>34</v>
      </c>
      <c r="J20" s="101" t="s">
        <v>35</v>
      </c>
      <c r="K20" s="104">
        <f>+Contrato!E9</f>
        <v>40</v>
      </c>
    </row>
    <row r="21" spans="2:12">
      <c r="B21" s="106"/>
      <c r="C21" s="100" t="s">
        <v>79</v>
      </c>
      <c r="D21" s="101" t="s">
        <v>36</v>
      </c>
      <c r="E21" s="102">
        <f>Contrato!F8</f>
        <v>11718.93</v>
      </c>
      <c r="F21" s="106"/>
      <c r="H21" s="106"/>
      <c r="I21" s="100" t="s">
        <v>79</v>
      </c>
      <c r="J21" s="101" t="s">
        <v>36</v>
      </c>
      <c r="K21" s="102">
        <f>+Contrato!F9</f>
        <v>9147.36</v>
      </c>
      <c r="L21" s="106"/>
    </row>
    <row r="22" spans="2:12">
      <c r="B22" s="106"/>
      <c r="C22" s="100" t="s">
        <v>76</v>
      </c>
      <c r="D22" s="101" t="s">
        <v>37</v>
      </c>
      <c r="E22" s="102">
        <f>E20*E21*D3*E24</f>
        <v>4515397.4804399991</v>
      </c>
      <c r="F22" s="106"/>
      <c r="H22" s="106"/>
      <c r="I22" s="100" t="s">
        <v>76</v>
      </c>
      <c r="J22" s="101" t="s">
        <v>37</v>
      </c>
      <c r="K22" s="102">
        <f>K20*K21*D3*K24</f>
        <v>5594525.3760000002</v>
      </c>
      <c r="L22" s="106"/>
    </row>
    <row r="23" spans="2:12">
      <c r="C23" s="100" t="s">
        <v>85</v>
      </c>
      <c r="D23" s="101" t="s">
        <v>37</v>
      </c>
      <c r="E23" s="102">
        <v>0</v>
      </c>
      <c r="I23" s="100" t="s">
        <v>85</v>
      </c>
      <c r="J23" s="101" t="s">
        <v>37</v>
      </c>
      <c r="K23" s="102">
        <v>0</v>
      </c>
    </row>
    <row r="24" spans="2:12">
      <c r="C24" s="100" t="s">
        <v>38</v>
      </c>
      <c r="D24" s="101" t="s">
        <v>39</v>
      </c>
      <c r="E24" s="207">
        <v>7</v>
      </c>
      <c r="I24" s="100" t="s">
        <v>38</v>
      </c>
      <c r="J24" s="101" t="s">
        <v>39</v>
      </c>
      <c r="K24" s="207">
        <v>5</v>
      </c>
    </row>
    <row r="25" spans="2:12">
      <c r="C25" s="107" t="s">
        <v>80</v>
      </c>
      <c r="D25" s="108" t="s">
        <v>27</v>
      </c>
      <c r="E25" s="206">
        <f>ROUND((E22+E23)/E24/1000/D2,3)</f>
        <v>0.115</v>
      </c>
      <c r="I25" s="107" t="s">
        <v>81</v>
      </c>
      <c r="J25" s="108" t="s">
        <v>27</v>
      </c>
      <c r="K25" s="206">
        <f>ROUND((K22+K23)/K24/1000/D2,3)</f>
        <v>0.2</v>
      </c>
    </row>
    <row r="30" spans="2:12">
      <c r="C30" s="220" t="s">
        <v>83</v>
      </c>
      <c r="D30" s="221"/>
      <c r="E30" s="222"/>
    </row>
    <row r="31" spans="2:12">
      <c r="C31" s="217"/>
      <c r="D31" s="218"/>
      <c r="E31" s="219"/>
    </row>
    <row r="32" spans="2:12">
      <c r="C32" s="100" t="s">
        <v>34</v>
      </c>
      <c r="D32" s="101" t="s">
        <v>35</v>
      </c>
      <c r="E32" s="104">
        <f>Contrato!E7</f>
        <v>200</v>
      </c>
    </row>
    <row r="33" spans="2:6">
      <c r="B33" s="106"/>
      <c r="C33" s="100" t="s">
        <v>79</v>
      </c>
      <c r="D33" s="101" t="s">
        <v>36</v>
      </c>
      <c r="E33" s="102">
        <f>Contrato!F7</f>
        <v>7627</v>
      </c>
      <c r="F33" s="106"/>
    </row>
    <row r="34" spans="2:6">
      <c r="B34" s="106"/>
      <c r="C34" s="100" t="s">
        <v>76</v>
      </c>
      <c r="D34" s="101" t="s">
        <v>37</v>
      </c>
      <c r="E34" s="102">
        <f>E32*E33*D3*E36</f>
        <v>46646732</v>
      </c>
      <c r="F34" s="106"/>
    </row>
    <row r="35" spans="2:6">
      <c r="C35" s="100" t="s">
        <v>85</v>
      </c>
      <c r="D35" s="101" t="s">
        <v>37</v>
      </c>
      <c r="E35" s="102">
        <v>0</v>
      </c>
    </row>
    <row r="36" spans="2:6">
      <c r="C36" s="100" t="s">
        <v>38</v>
      </c>
      <c r="D36" s="101" t="s">
        <v>39</v>
      </c>
      <c r="E36" s="207">
        <v>10</v>
      </c>
    </row>
    <row r="37" spans="2:6">
      <c r="C37" s="107" t="s">
        <v>84</v>
      </c>
      <c r="D37" s="108" t="s">
        <v>27</v>
      </c>
      <c r="E37" s="206">
        <f>ROUND((E34+E35)/E36/1000/D2,3)</f>
        <v>0.83199999999999996</v>
      </c>
    </row>
  </sheetData>
  <mergeCells count="10">
    <mergeCell ref="C19:E19"/>
    <mergeCell ref="I19:K19"/>
    <mergeCell ref="C30:E30"/>
    <mergeCell ref="C31:E31"/>
    <mergeCell ref="C6:E6"/>
    <mergeCell ref="I6:K6"/>
    <mergeCell ref="C7:E7"/>
    <mergeCell ref="I7:K7"/>
    <mergeCell ref="C18:E18"/>
    <mergeCell ref="I18:K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Indicadores</vt:lpstr>
      <vt:lpstr>Contrato</vt:lpstr>
      <vt:lpstr>COES</vt:lpstr>
      <vt:lpstr>Actualizacion</vt:lpstr>
      <vt:lpstr>Liquidacion</vt:lpstr>
      <vt:lpstr>CUCSS</vt:lpstr>
      <vt:lpstr>Actualizacion!Área_de_impresión</vt:lpstr>
      <vt:lpstr>Contrato!Área_de_impresión</vt:lpstr>
      <vt:lpstr>CUCSS!Área_de_impresión</vt:lpstr>
      <vt:lpstr>Liquidacion!Área_de_impresión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Victorino Huamán Pérez</dc:creator>
  <cp:lastModifiedBy>sbuenalaya</cp:lastModifiedBy>
  <dcterms:created xsi:type="dcterms:W3CDTF">2013-07-09T18:12:18Z</dcterms:created>
  <dcterms:modified xsi:type="dcterms:W3CDTF">2015-03-04T20:55:00Z</dcterms:modified>
</cp:coreProperties>
</file>